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ry_c\POSTĘPOWANIA\OD5_ZDM - Wydział Zabezpieczeń i Telemechaniki\2063_2026 - Digicom7 - Paweł Mielewczyk\Specyfikacja\Poprawione - cała\"/>
    </mc:Choice>
  </mc:AlternateContent>
  <xr:revisionPtr revIDLastSave="0" documentId="13_ncr:1_{498B176B-36B8-42A2-9F96-DAE68202D9D9}" xr6:coauthVersionLast="47" xr6:coauthVersionMax="47" xr10:uidLastSave="{00000000-0000-0000-0000-000000000000}"/>
  <bookViews>
    <workbookView xWindow="28680" yWindow="-120" windowWidth="29040" windowHeight="17520" xr2:uid="{911169E2-F1AE-4A0F-A236-58BF0B4D56D2}"/>
  </bookViews>
  <sheets>
    <sheet name="Zadanie nr 1" sheetId="1" r:id="rId1"/>
    <sheet name="Zadanie nr 2" sheetId="2" r:id="rId2"/>
    <sheet name="Zadanie nr 3" sheetId="3" r:id="rId3"/>
    <sheet name="Zadanie nr 4" sheetId="4" r:id="rId4"/>
    <sheet name="Nie wypełniać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5" l="1"/>
  <c r="E18" i="5"/>
  <c r="E16" i="5"/>
  <c r="E2" i="5"/>
  <c r="E23" i="5"/>
  <c r="E26" i="5"/>
  <c r="H25" i="5" l="1"/>
  <c r="E25" i="5"/>
  <c r="E24" i="5"/>
  <c r="E19" i="5"/>
  <c r="H18" i="5" s="1"/>
  <c r="E17" i="5"/>
  <c r="E12" i="5"/>
  <c r="H11" i="5" s="1"/>
  <c r="E11" i="5"/>
  <c r="E10" i="5"/>
  <c r="E5" i="5"/>
  <c r="H4" i="5" s="1"/>
  <c r="E4" i="5"/>
  <c r="E3" i="5"/>
  <c r="E20" i="5" l="1"/>
  <c r="H19" i="5" s="1"/>
  <c r="H16" i="5" s="1"/>
  <c r="H17" i="5" s="1"/>
  <c r="E27" i="5"/>
  <c r="H26" i="5" s="1"/>
  <c r="H23" i="5" s="1"/>
  <c r="H24" i="5" s="1"/>
  <c r="E13" i="5"/>
  <c r="H12" i="5" s="1"/>
  <c r="H9" i="5" s="1"/>
  <c r="H10" i="5" s="1"/>
  <c r="E6" i="5"/>
  <c r="H5" i="5" s="1"/>
  <c r="H2" i="5" s="1"/>
  <c r="H3" i="5" s="1"/>
</calcChain>
</file>

<file path=xl/sharedStrings.xml><?xml version="1.0" encoding="utf-8"?>
<sst xmlns="http://schemas.openxmlformats.org/spreadsheetml/2006/main" count="917" uniqueCount="287">
  <si>
    <t>Obiekt</t>
  </si>
  <si>
    <t>Grupy wg Wspólnego Słownika Zamówień</t>
  </si>
  <si>
    <t>CPV</t>
  </si>
  <si>
    <t>71.3</t>
  </si>
  <si>
    <t>45.3</t>
  </si>
  <si>
    <t>71.6</t>
  </si>
  <si>
    <t>72.2</t>
  </si>
  <si>
    <t>71320000-7 Usługi inżynieryjne w zakresie projektowania</t>
  </si>
  <si>
    <t xml:space="preserve">45310000-3 Roboty instalacyjne elektryczne </t>
  </si>
  <si>
    <t>71630000-3 Usługi kontroli i nadzoru technicznego</t>
  </si>
  <si>
    <t>72267000-4 Usługi w zakresie konserwacji i napraw oprogramowania</t>
  </si>
  <si>
    <t>Element wyceny</t>
  </si>
  <si>
    <t>RD</t>
  </si>
  <si>
    <t>Wykonanie dokumentacji projektowej punktu telemechaniki</t>
  </si>
  <si>
    <t>Demontaż istniejących urządzeń telemchaniki - sterownik wraz z obwodami</t>
  </si>
  <si>
    <t>Demontaż urządzeń pomocniczych podlegających wymianie - przełączniki, bezpieczeniki itd. wraz z obwodami</t>
  </si>
  <si>
    <t>Demontaż istniejącej szafy telemechaniki wraz z wyposażeniem</t>
  </si>
  <si>
    <t>Zabudowa szafy telemchaniki wraz z wyposażeniem</t>
  </si>
  <si>
    <t>Zabudowa nowego sterownika i obwodów wtórnych, połączeń komunikacyjnych</t>
  </si>
  <si>
    <t>Nastawienie i skonfigurowanie sterownika</t>
  </si>
  <si>
    <t>Połączenie sterownika z systemem SCADA</t>
  </si>
  <si>
    <t>Aktualizacja dokumentacji technicznej obwódów wtórnych (wykonanie dokumentacji powykonawczej)</t>
  </si>
  <si>
    <t>RD Chodzież</t>
  </si>
  <si>
    <t>R-1033 Budzyń</t>
  </si>
  <si>
    <t>R-49 Budzyń</t>
  </si>
  <si>
    <t>R-1817 Luchowo</t>
  </si>
  <si>
    <t>R-1882/1883 Podstolice</t>
  </si>
  <si>
    <t>R-1884/1885 Budzyń - os. Kwiatowe</t>
  </si>
  <si>
    <t>R-1897 Bukówiec</t>
  </si>
  <si>
    <t>R-1913 Gorzewo</t>
  </si>
  <si>
    <t>R-1942 Studźce</t>
  </si>
  <si>
    <t>R-1944 Kowalewo</t>
  </si>
  <si>
    <t>R-1950 Morakowo</t>
  </si>
  <si>
    <t>R-1979/1980 Łęgowo</t>
  </si>
  <si>
    <t>R-1989 Kobylec</t>
  </si>
  <si>
    <t>R-2038 Bukowiec</t>
  </si>
  <si>
    <t>R-2045 Gorzewo</t>
  </si>
  <si>
    <t>R-2047 Chojna Potulin</t>
  </si>
  <si>
    <t>R-2015 Margonin</t>
  </si>
  <si>
    <t>R-2023 Strzelczyki</t>
  </si>
  <si>
    <t>R-2017/2018 Żelice</t>
  </si>
  <si>
    <t>R-2019/2020 Koninek</t>
  </si>
  <si>
    <t>R-2024/2034 Szamoty - Borówki</t>
  </si>
  <si>
    <t>R-2021 Kopaszyn</t>
  </si>
  <si>
    <t>R-2095 Białośliwie</t>
  </si>
  <si>
    <t>R-2096 Grylewo</t>
  </si>
  <si>
    <t>R-2097 Pruśce</t>
  </si>
  <si>
    <t>R-2091/2092 Gołańcz</t>
  </si>
  <si>
    <t>R-2075/2076 Chlebno</t>
  </si>
  <si>
    <t>R-2089/2090 Laskownica</t>
  </si>
  <si>
    <t>Uwagi dodatkowe</t>
  </si>
  <si>
    <t>Poddpunkt</t>
  </si>
  <si>
    <t>Punkt</t>
  </si>
  <si>
    <t>RD Piła</t>
  </si>
  <si>
    <t>R-17 Ujście</t>
  </si>
  <si>
    <t>R-18 Ujście</t>
  </si>
  <si>
    <t>R-585 Lubasz</t>
  </si>
  <si>
    <t>R-805538</t>
  </si>
  <si>
    <t>R-1677/1678 Siedlisko</t>
  </si>
  <si>
    <t>R-82 Pożarowo</t>
  </si>
  <si>
    <t>R-1708/1709 Ćmachowo</t>
  </si>
  <si>
    <t>R-1705 Młynkowo</t>
  </si>
  <si>
    <t>R-1706/1707 Połajewo</t>
  </si>
  <si>
    <t>R-1740 Kołądek</t>
  </si>
  <si>
    <t>R-1738 Krzyż</t>
  </si>
  <si>
    <t>R-570178 Samołęż</t>
  </si>
  <si>
    <t>R-1739 Rosko</t>
  </si>
  <si>
    <t>R-1746 Śmiłowo</t>
  </si>
  <si>
    <t>R-1752/1753 Trzcianka</t>
  </si>
  <si>
    <t>R-1754/1755 Trzcianka</t>
  </si>
  <si>
    <t>R-805527 Drawsko</t>
  </si>
  <si>
    <t>R-571785 Piłka</t>
  </si>
  <si>
    <t>R-1804 Żelichowo</t>
  </si>
  <si>
    <t>R-1818/1819 Trzcianka</t>
  </si>
  <si>
    <t>R-571820/571821 Wieleń</t>
  </si>
  <si>
    <t>R-1842/1843 Rychlik</t>
  </si>
  <si>
    <t>R-1844/1845 Wizany</t>
  </si>
  <si>
    <t>R-1861 Wizany</t>
  </si>
  <si>
    <t>R-501 Czarnków</t>
  </si>
  <si>
    <t>R-1802/1803 Wieleń</t>
  </si>
  <si>
    <t>R-1870/1871 Kruszewo</t>
  </si>
  <si>
    <t>R-1876/1877 Kamionka</t>
  </si>
  <si>
    <t>R-1911 Rmanowo Dolne</t>
  </si>
  <si>
    <t>R-1874/185 Ciszkowo</t>
  </si>
  <si>
    <t>R-1872/1873 Sarbia</t>
  </si>
  <si>
    <t>R-1915/1916 Łomnica</t>
  </si>
  <si>
    <t>R-1917/1918 Ługi Ujskie</t>
  </si>
  <si>
    <t>R-1938 Nowa Wieś Ujska</t>
  </si>
  <si>
    <t>R-1939 Rosko MEW</t>
  </si>
  <si>
    <t>R-1956 Czarnków</t>
  </si>
  <si>
    <t>Należy zabudować nową szafkę sterowniczą</t>
  </si>
  <si>
    <t>-</t>
  </si>
  <si>
    <t>RD Poznań</t>
  </si>
  <si>
    <t>RD Szamotuły</t>
  </si>
  <si>
    <t>RD Opalenica</t>
  </si>
  <si>
    <t>R-135 Przemyska</t>
  </si>
  <si>
    <t>R-232 Spławie</t>
  </si>
  <si>
    <t>R-603/R-604 Wiry</t>
  </si>
  <si>
    <t>R-605/R-606 Plewiska</t>
  </si>
  <si>
    <t>R-655 Luboń</t>
  </si>
  <si>
    <t>R-207 Zieliniec</t>
  </si>
  <si>
    <t>R-657 Sypniewo</t>
  </si>
  <si>
    <t>R-281 Kicin</t>
  </si>
  <si>
    <t>R-26 Kiekrz</t>
  </si>
  <si>
    <t>R-139 Baranowo</t>
  </si>
  <si>
    <t>R-607 Strzeszynek</t>
  </si>
  <si>
    <t>1721 Gruszczyn</t>
  </si>
  <si>
    <t>1984/1985 Janikowo</t>
  </si>
  <si>
    <t>1955/1956 Bogucin</t>
  </si>
  <si>
    <t>R-2009 Gnuszyn</t>
  </si>
  <si>
    <t>R-2010 Urbanie</t>
  </si>
  <si>
    <t>R-2011 Ostroróg</t>
  </si>
  <si>
    <t>R-2005/2006 Żydowo</t>
  </si>
  <si>
    <t>R-2007/2008 Wymysłowo</t>
  </si>
  <si>
    <t>R-2215 Emilianowo</t>
  </si>
  <si>
    <t>R-2219/R-2220 Tarnowo Podgórne</t>
  </si>
  <si>
    <t>R-2221/R-2222 Kiszewo</t>
  </si>
  <si>
    <t>R-2271/R-2272 Wymysłowo</t>
  </si>
  <si>
    <t>R-2275/R-2276 Jelonek</t>
  </si>
  <si>
    <t>R-2272/R-2274 Sarbia</t>
  </si>
  <si>
    <t>R-2279/R-2280 Wilczyna</t>
  </si>
  <si>
    <t>R-2281/R-2282 Kluczewo</t>
  </si>
  <si>
    <t>R-2278 Uścikowo</t>
  </si>
  <si>
    <t>R-2404/R-2405 Chudobczyce</t>
  </si>
  <si>
    <t>R-2452 Orzeszkowo</t>
  </si>
  <si>
    <t>R-2494 Chorzewo</t>
  </si>
  <si>
    <t>R-2483/R-2484 Wierzchaczewo</t>
  </si>
  <si>
    <t>R-812987/812988 Rokietnica</t>
  </si>
  <si>
    <t>R-2410/R-2411 Rożnowo</t>
  </si>
  <si>
    <t>R-2408 Uścikowo</t>
  </si>
  <si>
    <t>R-2481/R-2482 Krzeszkowo</t>
  </si>
  <si>
    <t>R-2491/R-2492 Lwówek</t>
  </si>
  <si>
    <t>R-812999/813000 Duszniki</t>
  </si>
  <si>
    <t>R-1601 Dąbrówka</t>
  </si>
  <si>
    <t>R-1554 Dopiewiec</t>
  </si>
  <si>
    <t>R-1631 Plewiska</t>
  </si>
  <si>
    <t>R-462 Dopiewo</t>
  </si>
  <si>
    <t>R-1748 Dąbrowa</t>
  </si>
  <si>
    <t>R-1014 Otowo</t>
  </si>
  <si>
    <t>R-33 Józefin</t>
  </si>
  <si>
    <t>R-740 Łąkie Stare</t>
  </si>
  <si>
    <t>R-95 Wytomyśl</t>
  </si>
  <si>
    <t>R-596 Dakowy Suche</t>
  </si>
  <si>
    <t>R-816518 Wola Jabłońska</t>
  </si>
  <si>
    <t>Zadanie</t>
  </si>
  <si>
    <t>RD Września</t>
  </si>
  <si>
    <t>RD Gniezno</t>
  </si>
  <si>
    <t>R-2360 Polesie</t>
  </si>
  <si>
    <t>R-2340/2333 Kórnik</t>
  </si>
  <si>
    <t>R-2371 Krosno</t>
  </si>
  <si>
    <t>R-2372 Kórnik</t>
  </si>
  <si>
    <t>R-0560 Dworzyska</t>
  </si>
  <si>
    <t>R-2525 Orkowo</t>
  </si>
  <si>
    <t>R-1976 Zbrudzewo</t>
  </si>
  <si>
    <t>R-2572 Robakowo</t>
  </si>
  <si>
    <t>R-2579 Grzybno</t>
  </si>
  <si>
    <t>R-2584 Szlachcin</t>
  </si>
  <si>
    <t>R-2637 Prusinowo</t>
  </si>
  <si>
    <t>R-2633/R-2634 Nekla</t>
  </si>
  <si>
    <t>R-2636 Radzewo</t>
  </si>
  <si>
    <t>R-2635 Szrapki</t>
  </si>
  <si>
    <t>R-2671 Drużyna</t>
  </si>
  <si>
    <t>R-2701/R-2702 Książ</t>
  </si>
  <si>
    <t>R-2700 Ługi</t>
  </si>
  <si>
    <t>R-2704 Kaczanowo</t>
  </si>
  <si>
    <t>R-2707 Giecz EW</t>
  </si>
  <si>
    <t>R-2708 Czmoń</t>
  </si>
  <si>
    <t>R-542715/542716 Sołeczno</t>
  </si>
  <si>
    <t>R-2717 Kamionki</t>
  </si>
  <si>
    <t>R-2718 Jeziory Wielkie</t>
  </si>
  <si>
    <t>R-2784/R-2785  Rogalinek</t>
  </si>
  <si>
    <t>R-2783 Daszewice</t>
  </si>
  <si>
    <t>R-2797 Grzybowo</t>
  </si>
  <si>
    <t>R-2798 Nadarzyce</t>
  </si>
  <si>
    <t>R-2799 Kaczanowo</t>
  </si>
  <si>
    <t>R-2850/R-2851 Zielniki</t>
  </si>
  <si>
    <t>R-2858 Mączniki</t>
  </si>
  <si>
    <t>R-2852/R-2853 Łękno</t>
  </si>
  <si>
    <t>R-2867 Pławce</t>
  </si>
  <si>
    <t>R-2061 Radoszkowo</t>
  </si>
  <si>
    <t>R-2957 Gądki</t>
  </si>
  <si>
    <t>R-2953/2954 Piotrkowice</t>
  </si>
  <si>
    <t>R-2411 Bolesławiec</t>
  </si>
  <si>
    <t>1723/1724 Niechanowo</t>
  </si>
  <si>
    <t>1764 Rejowiec</t>
  </si>
  <si>
    <t>1765/1766 Rejowiec</t>
  </si>
  <si>
    <t>1790/1791 Kostrzyn</t>
  </si>
  <si>
    <t>1792/1793 Iwno</t>
  </si>
  <si>
    <t>1819/1820 Czechy</t>
  </si>
  <si>
    <t>1853/1854 Bolechowo</t>
  </si>
  <si>
    <t>1855/1856 Murowana Goślina</t>
  </si>
  <si>
    <t>1865 Kuszewo</t>
  </si>
  <si>
    <t>1867 Ułanowo</t>
  </si>
  <si>
    <t>1911 Mieścisko</t>
  </si>
  <si>
    <t>1910 Biskupice</t>
  </si>
  <si>
    <t>1912/1913 Siekierki Małe</t>
  </si>
  <si>
    <t>1914/1915 Łowęcin</t>
  </si>
  <si>
    <t>1918/1919 Pobiedziska</t>
  </si>
  <si>
    <t>1920/1921 Bociniec</t>
  </si>
  <si>
    <t>1916/1917 Dębnica</t>
  </si>
  <si>
    <t>1953/1954 Przebędowo</t>
  </si>
  <si>
    <t>1957 Promnice</t>
  </si>
  <si>
    <t>1992/1993 Braciszewo</t>
  </si>
  <si>
    <t>1994/1995 Siedlec</t>
  </si>
  <si>
    <t>1997/1998 Boduszewo</t>
  </si>
  <si>
    <t>2031 Kiszkowo</t>
  </si>
  <si>
    <t>2029/2030 Lulkowo</t>
  </si>
  <si>
    <t>2032 Kalina</t>
  </si>
  <si>
    <t>2027/2028 Mierzewo</t>
  </si>
  <si>
    <t>2066 Marysin</t>
  </si>
  <si>
    <t>2073 Potrzymowo</t>
  </si>
  <si>
    <t>2077/2078 Owińska</t>
  </si>
  <si>
    <t>2101 Pyszczynek</t>
  </si>
  <si>
    <t>2089/2090 Jankówko</t>
  </si>
  <si>
    <t>2091/2092 Szczytniki Duchowne</t>
  </si>
  <si>
    <t>2093/2094 Kłecko</t>
  </si>
  <si>
    <t>2129/2130 Paczkowo</t>
  </si>
  <si>
    <t>pole 15kV w stacji 08-0857</t>
  </si>
  <si>
    <t>RD Leszno</t>
  </si>
  <si>
    <t>R-1/R-10 Żychlewo</t>
  </si>
  <si>
    <t>R-2/R-5 Zalesie</t>
  </si>
  <si>
    <t>R-11 Bronikowo</t>
  </si>
  <si>
    <t>R-26/R-27 Bielewo</t>
  </si>
  <si>
    <t>R-30/R-31 Pępowo</t>
  </si>
  <si>
    <t>R-32/R-33 Kobylin</t>
  </si>
  <si>
    <t>R-35/R-36 Trzebnia</t>
  </si>
  <si>
    <t>R-34 Popowo Stare</t>
  </si>
  <si>
    <t>05-1509 Trzebnia</t>
  </si>
  <si>
    <t>R-39/R-40 Dobrapomoc</t>
  </si>
  <si>
    <t>R-58 Gola</t>
  </si>
  <si>
    <t>R-59 Krzekotowice</t>
  </si>
  <si>
    <t>R-60/R-61 Śmigiel</t>
  </si>
  <si>
    <t>R-70/71 Stare Oborzyska</t>
  </si>
  <si>
    <t>R-66/67 Ostrowo</t>
  </si>
  <si>
    <t>R-68/69 Brzezie</t>
  </si>
  <si>
    <t>R-411 Roszkowo</t>
  </si>
  <si>
    <t>R-1256 Miejaska Górka</t>
  </si>
  <si>
    <t>R-251 Sowiny</t>
  </si>
  <si>
    <t>R-1257 Pakosław</t>
  </si>
  <si>
    <t>R-1268 Ugoda</t>
  </si>
  <si>
    <t>R-1269 Zaorle</t>
  </si>
  <si>
    <t>R-1270 Kaczkowo</t>
  </si>
  <si>
    <t>R-110 Mieska Górka</t>
  </si>
  <si>
    <t>R-1271 Mejska Górka</t>
  </si>
  <si>
    <t>R-21 Dąbrówka</t>
  </si>
  <si>
    <t>R-1316 Golinka</t>
  </si>
  <si>
    <t>R-1329 Cieszkowice 1</t>
  </si>
  <si>
    <t>R-1330 Cieszkowice 2</t>
  </si>
  <si>
    <t>R-1341 Słupia Kapitulna</t>
  </si>
  <si>
    <t>R-1359/1360 Chojno</t>
  </si>
  <si>
    <t>R-1363 Dębowa Łęka</t>
  </si>
  <si>
    <t>R-1362 Rydzyna</t>
  </si>
  <si>
    <t>R-1361 Włoszakowice</t>
  </si>
  <si>
    <t>R-1392/1393 Sielec Stary</t>
  </si>
  <si>
    <t>R-1408 Pakosław</t>
  </si>
  <si>
    <t>R-1409 Pomocno-Sowy</t>
  </si>
  <si>
    <t>R-1571 Słipa Kapitulna</t>
  </si>
  <si>
    <t>R-1572 Niechlów 1</t>
  </si>
  <si>
    <t>R-1573 Niechlów 2</t>
  </si>
  <si>
    <t>R-743  Małe Drzewce</t>
  </si>
  <si>
    <t>R-1576 Krzyckow Wielkie</t>
  </si>
  <si>
    <t>R-1629/1630 Buczyna</t>
  </si>
  <si>
    <t>R-1631/1632 Polanowo</t>
  </si>
  <si>
    <t>R-1637 Baranowice</t>
  </si>
  <si>
    <t>R-1639 Konary</t>
  </si>
  <si>
    <t>R-171 Święciechowa</t>
  </si>
  <si>
    <t>R-20/1708 Kłoda</t>
  </si>
  <si>
    <t>EB Góra</t>
  </si>
  <si>
    <t>Lp.</t>
  </si>
  <si>
    <t>Grupa</t>
  </si>
  <si>
    <t>Opis</t>
  </si>
  <si>
    <t>Wartość</t>
  </si>
  <si>
    <t>Roboty instalacyjne elektryczne</t>
  </si>
  <si>
    <t>Usługi kontroli i nadzoru technicznego</t>
  </si>
  <si>
    <t>Usługi w zakresie konserwacji i napraw oprogramowania</t>
  </si>
  <si>
    <t>Zadanie nr 2</t>
  </si>
  <si>
    <t>Zadanie nr 3</t>
  </si>
  <si>
    <t>Zadanie nr 4</t>
  </si>
  <si>
    <t>Zadanie nr 1</t>
  </si>
  <si>
    <t xml:space="preserve">SUMA: </t>
  </si>
  <si>
    <t>Usługi inżynieryjne w zakresie projektowania</t>
  </si>
  <si>
    <t>Wskażnik procentowy prac projektowych</t>
  </si>
  <si>
    <t>Wartość robót budowlanych</t>
  </si>
  <si>
    <t>Wartośc dokumentacji projektowej</t>
  </si>
  <si>
    <t>Wartość zamówienia</t>
  </si>
  <si>
    <t>P/1200/21115455/00002063/2026</t>
  </si>
  <si>
    <t>Załącznik nr 8 - Wymiana sterowników telemechaniki działających w systemie radiowym DIGICOM7 - trunking na sterowniki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</si>
</sst>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2" fillId="2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/>
    </xf>
    <xf numFmtId="44" fontId="2" fillId="4" borderId="2" xfId="1" applyFont="1" applyFill="1" applyBorder="1" applyAlignment="1">
      <alignment horizontal="center" vertical="center"/>
    </xf>
    <xf numFmtId="44" fontId="2" fillId="4" borderId="3" xfId="1" applyFont="1" applyFill="1" applyBorder="1" applyAlignment="1">
      <alignment horizontal="center" vertical="center"/>
    </xf>
    <xf numFmtId="0" fontId="3" fillId="0" borderId="0" xfId="0" applyFont="1"/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 wrapText="1"/>
    </xf>
    <xf numFmtId="44" fontId="2" fillId="5" borderId="2" xfId="1" applyFont="1" applyFill="1" applyBorder="1" applyAlignment="1">
      <alignment horizontal="center" vertical="center"/>
    </xf>
    <xf numFmtId="44" fontId="2" fillId="5" borderId="3" xfId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44" fontId="3" fillId="2" borderId="4" xfId="0" applyNumberFormat="1" applyFont="1" applyFill="1" applyBorder="1" applyAlignment="1">
      <alignment horizontal="center" vertical="center"/>
    </xf>
    <xf numFmtId="0" fontId="3" fillId="2" borderId="16" xfId="0" applyFont="1" applyFill="1" applyBorder="1"/>
    <xf numFmtId="0" fontId="0" fillId="2" borderId="18" xfId="0" applyFill="1" applyBorder="1"/>
    <xf numFmtId="0" fontId="0" fillId="2" borderId="20" xfId="0" applyFill="1" applyBorder="1"/>
    <xf numFmtId="0" fontId="3" fillId="2" borderId="18" xfId="0" applyFont="1" applyFill="1" applyBorder="1"/>
    <xf numFmtId="0" fontId="3" fillId="2" borderId="20" xfId="0" applyFont="1" applyFill="1" applyBorder="1"/>
    <xf numFmtId="44" fontId="3" fillId="4" borderId="2" xfId="1" applyFont="1" applyFill="1" applyBorder="1" applyAlignment="1">
      <alignment horizontal="center" vertical="center"/>
    </xf>
    <xf numFmtId="44" fontId="3" fillId="4" borderId="2" xfId="0" applyNumberFormat="1" applyFont="1" applyFill="1" applyBorder="1" applyAlignment="1">
      <alignment horizontal="center" vertical="center"/>
    </xf>
    <xf numFmtId="44" fontId="3" fillId="4" borderId="2" xfId="0" applyNumberFormat="1" applyFont="1" applyFill="1" applyBorder="1"/>
    <xf numFmtId="9" fontId="3" fillId="4" borderId="2" xfId="2" applyFont="1" applyFill="1" applyBorder="1" applyAlignment="1">
      <alignment horizontal="right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0" fillId="2" borderId="8" xfId="0" applyFill="1" applyBorder="1"/>
    <xf numFmtId="0" fontId="0" fillId="2" borderId="17" xfId="0" applyFill="1" applyBorder="1"/>
    <xf numFmtId="0" fontId="0" fillId="2" borderId="0" xfId="0" applyFill="1"/>
    <xf numFmtId="0" fontId="0" fillId="2" borderId="19" xfId="0" applyFill="1" applyBorder="1"/>
    <xf numFmtId="0" fontId="0" fillId="2" borderId="1" xfId="0" applyFill="1" applyBorder="1"/>
    <xf numFmtId="0" fontId="0" fillId="2" borderId="21" xfId="0" applyFill="1" applyBorder="1"/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4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D7C27-0F2F-46C0-B13B-37AB23D57EBB}">
  <sheetPr>
    <pageSetUpPr fitToPage="1"/>
  </sheetPr>
  <dimension ref="A1:O69"/>
  <sheetViews>
    <sheetView tabSelected="1" zoomScaleNormal="100" workbookViewId="0">
      <pane ySplit="6" topLeftCell="A7" activePane="bottomLeft" state="frozen"/>
      <selection pane="bottomLeft" sqref="A1:XFD2"/>
    </sheetView>
  </sheetViews>
  <sheetFormatPr defaultColWidth="8.85546875" defaultRowHeight="11.25" x14ac:dyDescent="0.25"/>
  <cols>
    <col min="1" max="1" width="5.28515625" style="2" bestFit="1" customWidth="1"/>
    <col min="2" max="2" width="4.28515625" style="2" bestFit="1" customWidth="1"/>
    <col min="3" max="3" width="7.28515625" style="2" bestFit="1" customWidth="1"/>
    <col min="4" max="4" width="8" style="2" bestFit="1" customWidth="1"/>
    <col min="5" max="5" width="22" style="2" bestFit="1" customWidth="1"/>
    <col min="6" max="6" width="28.42578125" style="2" bestFit="1" customWidth="1"/>
    <col min="7" max="15" width="10.7109375" style="2" customWidth="1"/>
    <col min="16" max="16384" width="8.85546875" style="2"/>
  </cols>
  <sheetData>
    <row r="1" spans="1:15" x14ac:dyDescent="0.2">
      <c r="A1" s="51" t="s">
        <v>285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.75" thickBot="1" x14ac:dyDescent="0.3">
      <c r="A2" s="63" t="s">
        <v>286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27.6" customHeight="1" x14ac:dyDescent="0.25">
      <c r="A3" s="60" t="s">
        <v>144</v>
      </c>
      <c r="B3" s="57" t="s">
        <v>52</v>
      </c>
      <c r="C3" s="57" t="s">
        <v>51</v>
      </c>
      <c r="D3" s="64" t="s">
        <v>12</v>
      </c>
      <c r="E3" s="64" t="s">
        <v>0</v>
      </c>
      <c r="F3" s="23" t="s">
        <v>1</v>
      </c>
      <c r="G3" s="22" t="s">
        <v>3</v>
      </c>
      <c r="H3" s="22" t="s">
        <v>4</v>
      </c>
      <c r="I3" s="22" t="s">
        <v>4</v>
      </c>
      <c r="J3" s="22" t="s">
        <v>4</v>
      </c>
      <c r="K3" s="22" t="s">
        <v>4</v>
      </c>
      <c r="L3" s="22" t="s">
        <v>4</v>
      </c>
      <c r="M3" s="22" t="s">
        <v>5</v>
      </c>
      <c r="N3" s="22" t="s">
        <v>6</v>
      </c>
      <c r="O3" s="24" t="s">
        <v>3</v>
      </c>
    </row>
    <row r="4" spans="1:15" ht="55.9" customHeight="1" x14ac:dyDescent="0.25">
      <c r="A4" s="61"/>
      <c r="B4" s="58"/>
      <c r="C4" s="58"/>
      <c r="D4" s="65"/>
      <c r="E4" s="65"/>
      <c r="F4" s="3" t="s">
        <v>2</v>
      </c>
      <c r="G4" s="14" t="s">
        <v>7</v>
      </c>
      <c r="H4" s="14" t="s">
        <v>8</v>
      </c>
      <c r="I4" s="14" t="s">
        <v>8</v>
      </c>
      <c r="J4" s="14" t="s">
        <v>8</v>
      </c>
      <c r="K4" s="14" t="s">
        <v>8</v>
      </c>
      <c r="L4" s="14" t="s">
        <v>8</v>
      </c>
      <c r="M4" s="14" t="s">
        <v>9</v>
      </c>
      <c r="N4" s="14" t="s">
        <v>10</v>
      </c>
      <c r="O4" s="25" t="s">
        <v>7</v>
      </c>
    </row>
    <row r="5" spans="1:15" ht="34.15" customHeight="1" x14ac:dyDescent="0.25">
      <c r="A5" s="61"/>
      <c r="B5" s="58"/>
      <c r="C5" s="58"/>
      <c r="D5" s="65"/>
      <c r="E5" s="65"/>
      <c r="F5" s="3" t="s">
        <v>11</v>
      </c>
      <c r="G5" s="53" t="s">
        <v>13</v>
      </c>
      <c r="H5" s="53" t="s">
        <v>14</v>
      </c>
      <c r="I5" s="53" t="s">
        <v>15</v>
      </c>
      <c r="J5" s="53" t="s">
        <v>16</v>
      </c>
      <c r="K5" s="53" t="s">
        <v>17</v>
      </c>
      <c r="L5" s="53" t="s">
        <v>18</v>
      </c>
      <c r="M5" s="53" t="s">
        <v>19</v>
      </c>
      <c r="N5" s="53" t="s">
        <v>20</v>
      </c>
      <c r="O5" s="55" t="s">
        <v>21</v>
      </c>
    </row>
    <row r="6" spans="1:15" ht="60.6" customHeight="1" thickBot="1" x14ac:dyDescent="0.3">
      <c r="A6" s="62"/>
      <c r="B6" s="59"/>
      <c r="C6" s="59"/>
      <c r="D6" s="66"/>
      <c r="E6" s="66"/>
      <c r="F6" s="4" t="s">
        <v>50</v>
      </c>
      <c r="G6" s="54"/>
      <c r="H6" s="54"/>
      <c r="I6" s="54"/>
      <c r="J6" s="54"/>
      <c r="K6" s="54"/>
      <c r="L6" s="54"/>
      <c r="M6" s="54"/>
      <c r="N6" s="54"/>
      <c r="O6" s="56"/>
    </row>
    <row r="7" spans="1:15" ht="15" customHeight="1" x14ac:dyDescent="0.25">
      <c r="A7" s="13">
        <v>1</v>
      </c>
      <c r="B7" s="5">
        <v>1</v>
      </c>
      <c r="C7" s="5">
        <v>1</v>
      </c>
      <c r="D7" s="5" t="s">
        <v>22</v>
      </c>
      <c r="E7" s="6" t="s">
        <v>23</v>
      </c>
      <c r="F7" s="5" t="s">
        <v>91</v>
      </c>
      <c r="G7" s="17"/>
      <c r="H7" s="17"/>
      <c r="I7" s="17"/>
      <c r="J7" s="17"/>
      <c r="K7" s="17"/>
      <c r="L7" s="17"/>
      <c r="M7" s="17"/>
      <c r="N7" s="17"/>
      <c r="O7" s="17"/>
    </row>
    <row r="8" spans="1:15" ht="15" customHeight="1" x14ac:dyDescent="0.25">
      <c r="A8" s="7">
        <v>1</v>
      </c>
      <c r="B8" s="7">
        <v>1</v>
      </c>
      <c r="C8" s="7">
        <v>2</v>
      </c>
      <c r="D8" s="7" t="s">
        <v>22</v>
      </c>
      <c r="E8" s="8" t="s">
        <v>24</v>
      </c>
      <c r="F8" s="7" t="s">
        <v>91</v>
      </c>
      <c r="G8" s="17"/>
      <c r="H8" s="17"/>
      <c r="I8" s="17"/>
      <c r="J8" s="17"/>
      <c r="K8" s="17"/>
      <c r="L8" s="17"/>
      <c r="M8" s="17"/>
      <c r="N8" s="17"/>
      <c r="O8" s="17"/>
    </row>
    <row r="9" spans="1:15" ht="15" customHeight="1" x14ac:dyDescent="0.25">
      <c r="A9" s="7">
        <v>1</v>
      </c>
      <c r="B9" s="7">
        <v>1</v>
      </c>
      <c r="C9" s="7">
        <v>3</v>
      </c>
      <c r="D9" s="7" t="s">
        <v>22</v>
      </c>
      <c r="E9" s="8" t="s">
        <v>25</v>
      </c>
      <c r="F9" s="7" t="s">
        <v>91</v>
      </c>
      <c r="G9" s="17"/>
      <c r="H9" s="17"/>
      <c r="I9" s="17"/>
      <c r="J9" s="17"/>
      <c r="K9" s="17"/>
      <c r="L9" s="17"/>
      <c r="M9" s="17"/>
      <c r="N9" s="17"/>
      <c r="O9" s="17"/>
    </row>
    <row r="10" spans="1:15" ht="15" customHeight="1" x14ac:dyDescent="0.25">
      <c r="A10" s="7">
        <v>1</v>
      </c>
      <c r="B10" s="7">
        <v>1</v>
      </c>
      <c r="C10" s="7">
        <v>4</v>
      </c>
      <c r="D10" s="7" t="s">
        <v>22</v>
      </c>
      <c r="E10" s="8" t="s">
        <v>26</v>
      </c>
      <c r="F10" s="7" t="s">
        <v>91</v>
      </c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15" customHeight="1" x14ac:dyDescent="0.25">
      <c r="A11" s="7">
        <v>1</v>
      </c>
      <c r="B11" s="7">
        <v>1</v>
      </c>
      <c r="C11" s="7">
        <v>5</v>
      </c>
      <c r="D11" s="7" t="s">
        <v>22</v>
      </c>
      <c r="E11" s="8" t="s">
        <v>27</v>
      </c>
      <c r="F11" s="7" t="s">
        <v>91</v>
      </c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15" customHeight="1" x14ac:dyDescent="0.25">
      <c r="A12" s="7">
        <v>1</v>
      </c>
      <c r="B12" s="7">
        <v>1</v>
      </c>
      <c r="C12" s="7">
        <v>6</v>
      </c>
      <c r="D12" s="7" t="s">
        <v>22</v>
      </c>
      <c r="E12" s="8" t="s">
        <v>28</v>
      </c>
      <c r="F12" s="7" t="s">
        <v>91</v>
      </c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15" customHeight="1" x14ac:dyDescent="0.25">
      <c r="A13" s="7">
        <v>1</v>
      </c>
      <c r="B13" s="7">
        <v>1</v>
      </c>
      <c r="C13" s="7">
        <v>7</v>
      </c>
      <c r="D13" s="7" t="s">
        <v>22</v>
      </c>
      <c r="E13" s="8" t="s">
        <v>29</v>
      </c>
      <c r="F13" s="7" t="s">
        <v>91</v>
      </c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15" customHeight="1" x14ac:dyDescent="0.25">
      <c r="A14" s="7">
        <v>1</v>
      </c>
      <c r="B14" s="7">
        <v>1</v>
      </c>
      <c r="C14" s="7">
        <v>8</v>
      </c>
      <c r="D14" s="7" t="s">
        <v>22</v>
      </c>
      <c r="E14" s="8" t="s">
        <v>30</v>
      </c>
      <c r="F14" s="7" t="s">
        <v>91</v>
      </c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5" customHeight="1" x14ac:dyDescent="0.25">
      <c r="A15" s="7">
        <v>1</v>
      </c>
      <c r="B15" s="7">
        <v>1</v>
      </c>
      <c r="C15" s="7">
        <v>9</v>
      </c>
      <c r="D15" s="7" t="s">
        <v>22</v>
      </c>
      <c r="E15" s="8" t="s">
        <v>31</v>
      </c>
      <c r="F15" s="7" t="s">
        <v>91</v>
      </c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15" customHeight="1" x14ac:dyDescent="0.25">
      <c r="A16" s="7">
        <v>1</v>
      </c>
      <c r="B16" s="7">
        <v>1</v>
      </c>
      <c r="C16" s="7">
        <v>10</v>
      </c>
      <c r="D16" s="7" t="s">
        <v>22</v>
      </c>
      <c r="E16" s="8" t="s">
        <v>32</v>
      </c>
      <c r="F16" s="7" t="s">
        <v>91</v>
      </c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15" customHeight="1" x14ac:dyDescent="0.25">
      <c r="A17" s="7">
        <v>1</v>
      </c>
      <c r="B17" s="7">
        <v>1</v>
      </c>
      <c r="C17" s="7">
        <v>11</v>
      </c>
      <c r="D17" s="7" t="s">
        <v>22</v>
      </c>
      <c r="E17" s="8" t="s">
        <v>33</v>
      </c>
      <c r="F17" s="7" t="s">
        <v>91</v>
      </c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15" customHeight="1" x14ac:dyDescent="0.25">
      <c r="A18" s="7">
        <v>1</v>
      </c>
      <c r="B18" s="7">
        <v>1</v>
      </c>
      <c r="C18" s="7">
        <v>12</v>
      </c>
      <c r="D18" s="7" t="s">
        <v>22</v>
      </c>
      <c r="E18" s="8" t="s">
        <v>34</v>
      </c>
      <c r="F18" s="7" t="s">
        <v>91</v>
      </c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15" customHeight="1" x14ac:dyDescent="0.25">
      <c r="A19" s="7">
        <v>1</v>
      </c>
      <c r="B19" s="7">
        <v>1</v>
      </c>
      <c r="C19" s="7">
        <v>13</v>
      </c>
      <c r="D19" s="7" t="s">
        <v>22</v>
      </c>
      <c r="E19" s="8" t="s">
        <v>35</v>
      </c>
      <c r="F19" s="7" t="s">
        <v>91</v>
      </c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15" customHeight="1" x14ac:dyDescent="0.25">
      <c r="A20" s="7">
        <v>1</v>
      </c>
      <c r="B20" s="7">
        <v>1</v>
      </c>
      <c r="C20" s="7">
        <v>14</v>
      </c>
      <c r="D20" s="7" t="s">
        <v>22</v>
      </c>
      <c r="E20" s="8" t="s">
        <v>36</v>
      </c>
      <c r="F20" s="7" t="s">
        <v>91</v>
      </c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15" customHeight="1" x14ac:dyDescent="0.25">
      <c r="A21" s="7">
        <v>1</v>
      </c>
      <c r="B21" s="7">
        <v>1</v>
      </c>
      <c r="C21" s="7">
        <v>15</v>
      </c>
      <c r="D21" s="7" t="s">
        <v>22</v>
      </c>
      <c r="E21" s="8" t="s">
        <v>37</v>
      </c>
      <c r="F21" s="7" t="s">
        <v>91</v>
      </c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5" customHeight="1" x14ac:dyDescent="0.25">
      <c r="A22" s="7">
        <v>1</v>
      </c>
      <c r="B22" s="7">
        <v>1</v>
      </c>
      <c r="C22" s="7">
        <v>16</v>
      </c>
      <c r="D22" s="7" t="s">
        <v>22</v>
      </c>
      <c r="E22" s="8" t="s">
        <v>38</v>
      </c>
      <c r="F22" s="7" t="s">
        <v>91</v>
      </c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15" customHeight="1" x14ac:dyDescent="0.25">
      <c r="A23" s="7">
        <v>1</v>
      </c>
      <c r="B23" s="7">
        <v>1</v>
      </c>
      <c r="C23" s="7">
        <v>17</v>
      </c>
      <c r="D23" s="7" t="s">
        <v>22</v>
      </c>
      <c r="E23" s="8" t="s">
        <v>39</v>
      </c>
      <c r="F23" s="7" t="s">
        <v>91</v>
      </c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15" customHeight="1" x14ac:dyDescent="0.25">
      <c r="A24" s="7">
        <v>1</v>
      </c>
      <c r="B24" s="7">
        <v>1</v>
      </c>
      <c r="C24" s="7">
        <v>18</v>
      </c>
      <c r="D24" s="7" t="s">
        <v>22</v>
      </c>
      <c r="E24" s="8" t="s">
        <v>40</v>
      </c>
      <c r="F24" s="7" t="s">
        <v>91</v>
      </c>
      <c r="G24" s="17"/>
      <c r="H24" s="17"/>
      <c r="I24" s="17"/>
      <c r="J24" s="17"/>
      <c r="K24" s="17"/>
      <c r="L24" s="17"/>
      <c r="M24" s="17"/>
      <c r="N24" s="17"/>
      <c r="O24" s="17"/>
    </row>
    <row r="25" spans="1:15" ht="15" customHeight="1" x14ac:dyDescent="0.25">
      <c r="A25" s="7">
        <v>1</v>
      </c>
      <c r="B25" s="7">
        <v>1</v>
      </c>
      <c r="C25" s="7">
        <v>19</v>
      </c>
      <c r="D25" s="7" t="s">
        <v>22</v>
      </c>
      <c r="E25" s="8" t="s">
        <v>41</v>
      </c>
      <c r="F25" s="7" t="s">
        <v>91</v>
      </c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15" customHeight="1" x14ac:dyDescent="0.25">
      <c r="A26" s="7">
        <v>1</v>
      </c>
      <c r="B26" s="7">
        <v>1</v>
      </c>
      <c r="C26" s="7">
        <v>20</v>
      </c>
      <c r="D26" s="7" t="s">
        <v>22</v>
      </c>
      <c r="E26" s="8" t="s">
        <v>42</v>
      </c>
      <c r="F26" s="7" t="s">
        <v>91</v>
      </c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15" customHeight="1" x14ac:dyDescent="0.25">
      <c r="A27" s="7">
        <v>1</v>
      </c>
      <c r="B27" s="7">
        <v>1</v>
      </c>
      <c r="C27" s="7">
        <v>21</v>
      </c>
      <c r="D27" s="7" t="s">
        <v>22</v>
      </c>
      <c r="E27" s="8" t="s">
        <v>43</v>
      </c>
      <c r="F27" s="7" t="s">
        <v>91</v>
      </c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15" customHeight="1" x14ac:dyDescent="0.25">
      <c r="A28" s="7">
        <v>1</v>
      </c>
      <c r="B28" s="7">
        <v>1</v>
      </c>
      <c r="C28" s="7">
        <v>22</v>
      </c>
      <c r="D28" s="7" t="s">
        <v>22</v>
      </c>
      <c r="E28" s="8" t="s">
        <v>44</v>
      </c>
      <c r="F28" s="7" t="s">
        <v>91</v>
      </c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5" customHeight="1" x14ac:dyDescent="0.25">
      <c r="A29" s="7">
        <v>1</v>
      </c>
      <c r="B29" s="7">
        <v>1</v>
      </c>
      <c r="C29" s="7">
        <v>23</v>
      </c>
      <c r="D29" s="7" t="s">
        <v>22</v>
      </c>
      <c r="E29" s="8" t="s">
        <v>45</v>
      </c>
      <c r="F29" s="7" t="s">
        <v>91</v>
      </c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5" customHeight="1" x14ac:dyDescent="0.25">
      <c r="A30" s="7">
        <v>1</v>
      </c>
      <c r="B30" s="7">
        <v>1</v>
      </c>
      <c r="C30" s="7">
        <v>24</v>
      </c>
      <c r="D30" s="7" t="s">
        <v>22</v>
      </c>
      <c r="E30" s="8" t="s">
        <v>46</v>
      </c>
      <c r="F30" s="7" t="s">
        <v>91</v>
      </c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5" customHeight="1" x14ac:dyDescent="0.25">
      <c r="A31" s="7">
        <v>1</v>
      </c>
      <c r="B31" s="7">
        <v>1</v>
      </c>
      <c r="C31" s="7">
        <v>25</v>
      </c>
      <c r="D31" s="7" t="s">
        <v>22</v>
      </c>
      <c r="E31" s="8" t="s">
        <v>47</v>
      </c>
      <c r="F31" s="7" t="s">
        <v>91</v>
      </c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15" customHeight="1" x14ac:dyDescent="0.25">
      <c r="A32" s="7">
        <v>1</v>
      </c>
      <c r="B32" s="7">
        <v>1</v>
      </c>
      <c r="C32" s="7">
        <v>26</v>
      </c>
      <c r="D32" s="7" t="s">
        <v>22</v>
      </c>
      <c r="E32" s="8" t="s">
        <v>48</v>
      </c>
      <c r="F32" s="7" t="s">
        <v>91</v>
      </c>
      <c r="G32" s="17"/>
      <c r="H32" s="17"/>
      <c r="I32" s="17"/>
      <c r="J32" s="17"/>
      <c r="K32" s="17"/>
      <c r="L32" s="17"/>
      <c r="M32" s="17"/>
      <c r="N32" s="17"/>
      <c r="O32" s="17"/>
    </row>
    <row r="33" spans="1:15" ht="15" customHeight="1" x14ac:dyDescent="0.25">
      <c r="A33" s="7">
        <v>1</v>
      </c>
      <c r="B33" s="7">
        <v>1</v>
      </c>
      <c r="C33" s="7">
        <v>27</v>
      </c>
      <c r="D33" s="7" t="s">
        <v>22</v>
      </c>
      <c r="E33" s="8" t="s">
        <v>49</v>
      </c>
      <c r="F33" s="7" t="s">
        <v>91</v>
      </c>
      <c r="G33" s="17"/>
      <c r="H33" s="17"/>
      <c r="I33" s="17"/>
      <c r="J33" s="17"/>
      <c r="K33" s="17"/>
      <c r="L33" s="17"/>
      <c r="M33" s="17"/>
      <c r="N33" s="17"/>
      <c r="O33" s="17"/>
    </row>
    <row r="34" spans="1:15" ht="15" customHeight="1" x14ac:dyDescent="0.25">
      <c r="A34" s="9">
        <v>1</v>
      </c>
      <c r="B34" s="9">
        <v>2</v>
      </c>
      <c r="C34" s="9">
        <v>1</v>
      </c>
      <c r="D34" s="9" t="s">
        <v>53</v>
      </c>
      <c r="E34" s="10" t="s">
        <v>54</v>
      </c>
      <c r="F34" s="9" t="s">
        <v>90</v>
      </c>
      <c r="G34" s="19"/>
      <c r="H34" s="19"/>
      <c r="I34" s="19"/>
      <c r="J34" s="19"/>
      <c r="K34" s="20"/>
      <c r="L34" s="19"/>
      <c r="M34" s="19"/>
      <c r="N34" s="19"/>
      <c r="O34" s="19"/>
    </row>
    <row r="35" spans="1:15" ht="15" customHeight="1" x14ac:dyDescent="0.25">
      <c r="A35" s="9">
        <v>1</v>
      </c>
      <c r="B35" s="9">
        <v>2</v>
      </c>
      <c r="C35" s="9">
        <v>2</v>
      </c>
      <c r="D35" s="9" t="s">
        <v>53</v>
      </c>
      <c r="E35" s="10" t="s">
        <v>55</v>
      </c>
      <c r="F35" s="9" t="s">
        <v>90</v>
      </c>
      <c r="G35" s="19"/>
      <c r="H35" s="19"/>
      <c r="I35" s="19"/>
      <c r="J35" s="19"/>
      <c r="K35" s="20"/>
      <c r="L35" s="19"/>
      <c r="M35" s="19"/>
      <c r="N35" s="19"/>
      <c r="O35" s="19"/>
    </row>
    <row r="36" spans="1:15" ht="15" customHeight="1" x14ac:dyDescent="0.25">
      <c r="A36" s="9">
        <v>1</v>
      </c>
      <c r="B36" s="9">
        <v>2</v>
      </c>
      <c r="C36" s="9">
        <v>3</v>
      </c>
      <c r="D36" s="9" t="s">
        <v>53</v>
      </c>
      <c r="E36" s="10" t="s">
        <v>56</v>
      </c>
      <c r="F36" s="9" t="s">
        <v>91</v>
      </c>
      <c r="G36" s="19"/>
      <c r="H36" s="19"/>
      <c r="I36" s="19"/>
      <c r="J36" s="19"/>
      <c r="K36" s="20"/>
      <c r="L36" s="19"/>
      <c r="M36" s="19"/>
      <c r="N36" s="19"/>
      <c r="O36" s="19"/>
    </row>
    <row r="37" spans="1:15" ht="15" customHeight="1" x14ac:dyDescent="0.25">
      <c r="A37" s="9">
        <v>1</v>
      </c>
      <c r="B37" s="9">
        <v>2</v>
      </c>
      <c r="C37" s="9">
        <v>4</v>
      </c>
      <c r="D37" s="9" t="s">
        <v>53</v>
      </c>
      <c r="E37" s="10" t="s">
        <v>57</v>
      </c>
      <c r="F37" s="9" t="s">
        <v>91</v>
      </c>
      <c r="G37" s="19"/>
      <c r="H37" s="19"/>
      <c r="I37" s="19"/>
      <c r="J37" s="19"/>
      <c r="K37" s="20"/>
      <c r="L37" s="19"/>
      <c r="M37" s="19"/>
      <c r="N37" s="19"/>
      <c r="O37" s="19"/>
    </row>
    <row r="38" spans="1:15" ht="15" customHeight="1" x14ac:dyDescent="0.25">
      <c r="A38" s="9">
        <v>1</v>
      </c>
      <c r="B38" s="9">
        <v>2</v>
      </c>
      <c r="C38" s="9">
        <v>5</v>
      </c>
      <c r="D38" s="9" t="s">
        <v>53</v>
      </c>
      <c r="E38" s="10" t="s">
        <v>58</v>
      </c>
      <c r="F38" s="9" t="s">
        <v>91</v>
      </c>
      <c r="G38" s="19"/>
      <c r="H38" s="19"/>
      <c r="I38" s="19"/>
      <c r="J38" s="19"/>
      <c r="K38" s="20"/>
      <c r="L38" s="19"/>
      <c r="M38" s="19"/>
      <c r="N38" s="19"/>
      <c r="O38" s="19"/>
    </row>
    <row r="39" spans="1:15" ht="15" customHeight="1" x14ac:dyDescent="0.25">
      <c r="A39" s="9">
        <v>1</v>
      </c>
      <c r="B39" s="9">
        <v>2</v>
      </c>
      <c r="C39" s="9">
        <v>6</v>
      </c>
      <c r="D39" s="9" t="s">
        <v>53</v>
      </c>
      <c r="E39" s="10" t="s">
        <v>59</v>
      </c>
      <c r="F39" s="9" t="s">
        <v>91</v>
      </c>
      <c r="G39" s="19"/>
      <c r="H39" s="19"/>
      <c r="I39" s="19"/>
      <c r="J39" s="19"/>
      <c r="K39" s="20"/>
      <c r="L39" s="19"/>
      <c r="M39" s="19"/>
      <c r="N39" s="19"/>
      <c r="O39" s="19"/>
    </row>
    <row r="40" spans="1:15" ht="15" customHeight="1" x14ac:dyDescent="0.25">
      <c r="A40" s="9">
        <v>1</v>
      </c>
      <c r="B40" s="9">
        <v>2</v>
      </c>
      <c r="C40" s="9">
        <v>7</v>
      </c>
      <c r="D40" s="9" t="s">
        <v>53</v>
      </c>
      <c r="E40" s="10" t="s">
        <v>60</v>
      </c>
      <c r="F40" s="9" t="s">
        <v>91</v>
      </c>
      <c r="G40" s="19"/>
      <c r="H40" s="19"/>
      <c r="I40" s="19"/>
      <c r="J40" s="19"/>
      <c r="K40" s="20"/>
      <c r="L40" s="19"/>
      <c r="M40" s="19"/>
      <c r="N40" s="19"/>
      <c r="O40" s="19"/>
    </row>
    <row r="41" spans="1:15" ht="15" customHeight="1" x14ac:dyDescent="0.25">
      <c r="A41" s="9">
        <v>1</v>
      </c>
      <c r="B41" s="9">
        <v>2</v>
      </c>
      <c r="C41" s="9">
        <v>8</v>
      </c>
      <c r="D41" s="9" t="s">
        <v>53</v>
      </c>
      <c r="E41" s="10" t="s">
        <v>61</v>
      </c>
      <c r="F41" s="9" t="s">
        <v>91</v>
      </c>
      <c r="G41" s="19"/>
      <c r="H41" s="19"/>
      <c r="I41" s="19"/>
      <c r="J41" s="19"/>
      <c r="K41" s="20"/>
      <c r="L41" s="19"/>
      <c r="M41" s="19"/>
      <c r="N41" s="19"/>
      <c r="O41" s="19"/>
    </row>
    <row r="42" spans="1:15" ht="15" customHeight="1" x14ac:dyDescent="0.25">
      <c r="A42" s="9">
        <v>1</v>
      </c>
      <c r="B42" s="9">
        <v>2</v>
      </c>
      <c r="C42" s="9">
        <v>9</v>
      </c>
      <c r="D42" s="9" t="s">
        <v>53</v>
      </c>
      <c r="E42" s="10" t="s">
        <v>62</v>
      </c>
      <c r="F42" s="9" t="s">
        <v>91</v>
      </c>
      <c r="G42" s="19"/>
      <c r="H42" s="19"/>
      <c r="I42" s="19"/>
      <c r="J42" s="19"/>
      <c r="K42" s="20"/>
      <c r="L42" s="19"/>
      <c r="M42" s="19"/>
      <c r="N42" s="19"/>
      <c r="O42" s="19"/>
    </row>
    <row r="43" spans="1:15" ht="15" customHeight="1" x14ac:dyDescent="0.25">
      <c r="A43" s="9">
        <v>1</v>
      </c>
      <c r="B43" s="9">
        <v>2</v>
      </c>
      <c r="C43" s="9">
        <v>10</v>
      </c>
      <c r="D43" s="9" t="s">
        <v>53</v>
      </c>
      <c r="E43" s="10" t="s">
        <v>63</v>
      </c>
      <c r="F43" s="9" t="s">
        <v>91</v>
      </c>
      <c r="G43" s="19"/>
      <c r="H43" s="19"/>
      <c r="I43" s="19"/>
      <c r="J43" s="19"/>
      <c r="K43" s="20"/>
      <c r="L43" s="19"/>
      <c r="M43" s="19"/>
      <c r="N43" s="19"/>
      <c r="O43" s="19"/>
    </row>
    <row r="44" spans="1:15" ht="15" customHeight="1" x14ac:dyDescent="0.25">
      <c r="A44" s="9">
        <v>1</v>
      </c>
      <c r="B44" s="9">
        <v>2</v>
      </c>
      <c r="C44" s="9">
        <v>11</v>
      </c>
      <c r="D44" s="9" t="s">
        <v>53</v>
      </c>
      <c r="E44" s="10" t="s">
        <v>64</v>
      </c>
      <c r="F44" s="9" t="s">
        <v>91</v>
      </c>
      <c r="G44" s="19"/>
      <c r="H44" s="19"/>
      <c r="I44" s="19"/>
      <c r="J44" s="19"/>
      <c r="K44" s="20"/>
      <c r="L44" s="19"/>
      <c r="M44" s="19"/>
      <c r="N44" s="19"/>
      <c r="O44" s="19"/>
    </row>
    <row r="45" spans="1:15" ht="15" customHeight="1" x14ac:dyDescent="0.25">
      <c r="A45" s="9">
        <v>1</v>
      </c>
      <c r="B45" s="9">
        <v>2</v>
      </c>
      <c r="C45" s="9">
        <v>12</v>
      </c>
      <c r="D45" s="9" t="s">
        <v>53</v>
      </c>
      <c r="E45" s="10" t="s">
        <v>65</v>
      </c>
      <c r="F45" s="9" t="s">
        <v>91</v>
      </c>
      <c r="G45" s="19"/>
      <c r="H45" s="19"/>
      <c r="I45" s="19"/>
      <c r="J45" s="19"/>
      <c r="K45" s="20"/>
      <c r="L45" s="19"/>
      <c r="M45" s="19"/>
      <c r="N45" s="19"/>
      <c r="O45" s="19"/>
    </row>
    <row r="46" spans="1:15" ht="15" customHeight="1" x14ac:dyDescent="0.25">
      <c r="A46" s="9">
        <v>1</v>
      </c>
      <c r="B46" s="9">
        <v>2</v>
      </c>
      <c r="C46" s="9">
        <v>13</v>
      </c>
      <c r="D46" s="9" t="s">
        <v>53</v>
      </c>
      <c r="E46" s="10" t="s">
        <v>66</v>
      </c>
      <c r="F46" s="9" t="s">
        <v>91</v>
      </c>
      <c r="G46" s="19"/>
      <c r="H46" s="19"/>
      <c r="I46" s="19"/>
      <c r="J46" s="19"/>
      <c r="K46" s="20"/>
      <c r="L46" s="19"/>
      <c r="M46" s="19"/>
      <c r="N46" s="19"/>
      <c r="O46" s="19"/>
    </row>
    <row r="47" spans="1:15" ht="15" customHeight="1" x14ac:dyDescent="0.25">
      <c r="A47" s="9">
        <v>1</v>
      </c>
      <c r="B47" s="9">
        <v>2</v>
      </c>
      <c r="C47" s="9">
        <v>14</v>
      </c>
      <c r="D47" s="9" t="s">
        <v>53</v>
      </c>
      <c r="E47" s="10" t="s">
        <v>67</v>
      </c>
      <c r="F47" s="9" t="s">
        <v>91</v>
      </c>
      <c r="G47" s="19"/>
      <c r="H47" s="19"/>
      <c r="I47" s="19"/>
      <c r="J47" s="19"/>
      <c r="K47" s="20"/>
      <c r="L47" s="19"/>
      <c r="M47" s="19"/>
      <c r="N47" s="19"/>
      <c r="O47" s="19"/>
    </row>
    <row r="48" spans="1:15" ht="15" customHeight="1" x14ac:dyDescent="0.25">
      <c r="A48" s="9">
        <v>1</v>
      </c>
      <c r="B48" s="9">
        <v>2</v>
      </c>
      <c r="C48" s="9">
        <v>15</v>
      </c>
      <c r="D48" s="9" t="s">
        <v>53</v>
      </c>
      <c r="E48" s="10" t="s">
        <v>68</v>
      </c>
      <c r="F48" s="9" t="s">
        <v>91</v>
      </c>
      <c r="G48" s="19"/>
      <c r="H48" s="19"/>
      <c r="I48" s="19"/>
      <c r="J48" s="19"/>
      <c r="K48" s="20"/>
      <c r="L48" s="19"/>
      <c r="M48" s="19"/>
      <c r="N48" s="19"/>
      <c r="O48" s="19"/>
    </row>
    <row r="49" spans="1:15" ht="15" customHeight="1" x14ac:dyDescent="0.25">
      <c r="A49" s="9">
        <v>1</v>
      </c>
      <c r="B49" s="9">
        <v>2</v>
      </c>
      <c r="C49" s="9">
        <v>16</v>
      </c>
      <c r="D49" s="9" t="s">
        <v>53</v>
      </c>
      <c r="E49" s="10" t="s">
        <v>69</v>
      </c>
      <c r="F49" s="9" t="s">
        <v>91</v>
      </c>
      <c r="G49" s="19"/>
      <c r="H49" s="19"/>
      <c r="I49" s="19"/>
      <c r="J49" s="19"/>
      <c r="K49" s="20"/>
      <c r="L49" s="19"/>
      <c r="M49" s="19"/>
      <c r="N49" s="19"/>
      <c r="O49" s="19"/>
    </row>
    <row r="50" spans="1:15" ht="15" customHeight="1" x14ac:dyDescent="0.25">
      <c r="A50" s="9">
        <v>1</v>
      </c>
      <c r="B50" s="9">
        <v>2</v>
      </c>
      <c r="C50" s="9">
        <v>17</v>
      </c>
      <c r="D50" s="9" t="s">
        <v>53</v>
      </c>
      <c r="E50" s="10" t="s">
        <v>70</v>
      </c>
      <c r="F50" s="9" t="s">
        <v>91</v>
      </c>
      <c r="G50" s="19"/>
      <c r="H50" s="19"/>
      <c r="I50" s="19"/>
      <c r="J50" s="19"/>
      <c r="K50" s="20"/>
      <c r="L50" s="19"/>
      <c r="M50" s="19"/>
      <c r="N50" s="19"/>
      <c r="O50" s="19"/>
    </row>
    <row r="51" spans="1:15" ht="15" customHeight="1" x14ac:dyDescent="0.25">
      <c r="A51" s="9">
        <v>1</v>
      </c>
      <c r="B51" s="9">
        <v>2</v>
      </c>
      <c r="C51" s="9">
        <v>18</v>
      </c>
      <c r="D51" s="9" t="s">
        <v>53</v>
      </c>
      <c r="E51" s="10" t="s">
        <v>71</v>
      </c>
      <c r="F51" s="9" t="s">
        <v>91</v>
      </c>
      <c r="G51" s="19"/>
      <c r="H51" s="19"/>
      <c r="I51" s="19"/>
      <c r="J51" s="19"/>
      <c r="K51" s="20"/>
      <c r="L51" s="19"/>
      <c r="M51" s="19"/>
      <c r="N51" s="19"/>
      <c r="O51" s="19"/>
    </row>
    <row r="52" spans="1:15" ht="15" customHeight="1" x14ac:dyDescent="0.25">
      <c r="A52" s="9">
        <v>1</v>
      </c>
      <c r="B52" s="9">
        <v>2</v>
      </c>
      <c r="C52" s="9">
        <v>19</v>
      </c>
      <c r="D52" s="9" t="s">
        <v>53</v>
      </c>
      <c r="E52" s="10" t="s">
        <v>72</v>
      </c>
      <c r="F52" s="9" t="s">
        <v>91</v>
      </c>
      <c r="G52" s="19"/>
      <c r="H52" s="19"/>
      <c r="I52" s="19"/>
      <c r="J52" s="19"/>
      <c r="K52" s="20"/>
      <c r="L52" s="19"/>
      <c r="M52" s="19"/>
      <c r="N52" s="19"/>
      <c r="O52" s="19"/>
    </row>
    <row r="53" spans="1:15" ht="15" customHeight="1" x14ac:dyDescent="0.25">
      <c r="A53" s="9">
        <v>1</v>
      </c>
      <c r="B53" s="9">
        <v>2</v>
      </c>
      <c r="C53" s="9">
        <v>20</v>
      </c>
      <c r="D53" s="9" t="s">
        <v>53</v>
      </c>
      <c r="E53" s="10" t="s">
        <v>73</v>
      </c>
      <c r="F53" s="9" t="s">
        <v>91</v>
      </c>
      <c r="G53" s="19"/>
      <c r="H53" s="19"/>
      <c r="I53" s="19"/>
      <c r="J53" s="19"/>
      <c r="K53" s="20"/>
      <c r="L53" s="19"/>
      <c r="M53" s="19"/>
      <c r="N53" s="19"/>
      <c r="O53" s="19"/>
    </row>
    <row r="54" spans="1:15" ht="15" customHeight="1" x14ac:dyDescent="0.25">
      <c r="A54" s="9">
        <v>1</v>
      </c>
      <c r="B54" s="9">
        <v>2</v>
      </c>
      <c r="C54" s="9">
        <v>21</v>
      </c>
      <c r="D54" s="9" t="s">
        <v>53</v>
      </c>
      <c r="E54" s="10" t="s">
        <v>74</v>
      </c>
      <c r="F54" s="9" t="s">
        <v>91</v>
      </c>
      <c r="G54" s="19"/>
      <c r="H54" s="19"/>
      <c r="I54" s="19"/>
      <c r="J54" s="19"/>
      <c r="K54" s="20"/>
      <c r="L54" s="19"/>
      <c r="M54" s="19"/>
      <c r="N54" s="19"/>
      <c r="O54" s="19"/>
    </row>
    <row r="55" spans="1:15" ht="15" customHeight="1" x14ac:dyDescent="0.25">
      <c r="A55" s="9">
        <v>1</v>
      </c>
      <c r="B55" s="9">
        <v>2</v>
      </c>
      <c r="C55" s="9">
        <v>22</v>
      </c>
      <c r="D55" s="9" t="s">
        <v>53</v>
      </c>
      <c r="E55" s="10" t="s">
        <v>75</v>
      </c>
      <c r="F55" s="9" t="s">
        <v>91</v>
      </c>
      <c r="G55" s="19"/>
      <c r="H55" s="19"/>
      <c r="I55" s="19"/>
      <c r="J55" s="19"/>
      <c r="K55" s="20"/>
      <c r="L55" s="19"/>
      <c r="M55" s="19"/>
      <c r="N55" s="19"/>
      <c r="O55" s="19"/>
    </row>
    <row r="56" spans="1:15" ht="15" customHeight="1" x14ac:dyDescent="0.25">
      <c r="A56" s="9">
        <v>1</v>
      </c>
      <c r="B56" s="9">
        <v>2</v>
      </c>
      <c r="C56" s="9">
        <v>23</v>
      </c>
      <c r="D56" s="9" t="s">
        <v>53</v>
      </c>
      <c r="E56" s="10" t="s">
        <v>76</v>
      </c>
      <c r="F56" s="9" t="s">
        <v>91</v>
      </c>
      <c r="G56" s="19"/>
      <c r="H56" s="19"/>
      <c r="I56" s="19"/>
      <c r="J56" s="19"/>
      <c r="K56" s="20"/>
      <c r="L56" s="19"/>
      <c r="M56" s="19"/>
      <c r="N56" s="19"/>
      <c r="O56" s="19"/>
    </row>
    <row r="57" spans="1:15" ht="15" customHeight="1" x14ac:dyDescent="0.25">
      <c r="A57" s="9">
        <v>1</v>
      </c>
      <c r="B57" s="9">
        <v>2</v>
      </c>
      <c r="C57" s="9">
        <v>24</v>
      </c>
      <c r="D57" s="9" t="s">
        <v>53</v>
      </c>
      <c r="E57" s="10" t="s">
        <v>77</v>
      </c>
      <c r="F57" s="9" t="s">
        <v>91</v>
      </c>
      <c r="G57" s="19"/>
      <c r="H57" s="19"/>
      <c r="I57" s="19"/>
      <c r="J57" s="19"/>
      <c r="K57" s="20"/>
      <c r="L57" s="19"/>
      <c r="M57" s="19"/>
      <c r="N57" s="19"/>
      <c r="O57" s="19"/>
    </row>
    <row r="58" spans="1:15" ht="15" customHeight="1" x14ac:dyDescent="0.25">
      <c r="A58" s="9">
        <v>1</v>
      </c>
      <c r="B58" s="9">
        <v>2</v>
      </c>
      <c r="C58" s="9">
        <v>25</v>
      </c>
      <c r="D58" s="9" t="s">
        <v>53</v>
      </c>
      <c r="E58" s="10" t="s">
        <v>78</v>
      </c>
      <c r="F58" s="9" t="s">
        <v>91</v>
      </c>
      <c r="G58" s="19"/>
      <c r="H58" s="19"/>
      <c r="I58" s="19"/>
      <c r="J58" s="19"/>
      <c r="K58" s="20"/>
      <c r="L58" s="19"/>
      <c r="M58" s="19"/>
      <c r="N58" s="19"/>
      <c r="O58" s="19"/>
    </row>
    <row r="59" spans="1:15" ht="15" customHeight="1" x14ac:dyDescent="0.25">
      <c r="A59" s="9">
        <v>1</v>
      </c>
      <c r="B59" s="9">
        <v>2</v>
      </c>
      <c r="C59" s="9">
        <v>26</v>
      </c>
      <c r="D59" s="9" t="s">
        <v>53</v>
      </c>
      <c r="E59" s="10" t="s">
        <v>79</v>
      </c>
      <c r="F59" s="9" t="s">
        <v>91</v>
      </c>
      <c r="G59" s="19"/>
      <c r="H59" s="19"/>
      <c r="I59" s="19"/>
      <c r="J59" s="19"/>
      <c r="K59" s="20"/>
      <c r="L59" s="19"/>
      <c r="M59" s="19"/>
      <c r="N59" s="19"/>
      <c r="O59" s="19"/>
    </row>
    <row r="60" spans="1:15" ht="15" customHeight="1" x14ac:dyDescent="0.25">
      <c r="A60" s="9">
        <v>1</v>
      </c>
      <c r="B60" s="9">
        <v>2</v>
      </c>
      <c r="C60" s="9">
        <v>27</v>
      </c>
      <c r="D60" s="9" t="s">
        <v>53</v>
      </c>
      <c r="E60" s="10" t="s">
        <v>80</v>
      </c>
      <c r="F60" s="9" t="s">
        <v>91</v>
      </c>
      <c r="G60" s="19"/>
      <c r="H60" s="19"/>
      <c r="I60" s="19"/>
      <c r="J60" s="19"/>
      <c r="K60" s="20"/>
      <c r="L60" s="19"/>
      <c r="M60" s="19"/>
      <c r="N60" s="19"/>
      <c r="O60" s="19"/>
    </row>
    <row r="61" spans="1:15" ht="15" customHeight="1" x14ac:dyDescent="0.25">
      <c r="A61" s="9">
        <v>1</v>
      </c>
      <c r="B61" s="9">
        <v>2</v>
      </c>
      <c r="C61" s="9">
        <v>28</v>
      </c>
      <c r="D61" s="9" t="s">
        <v>53</v>
      </c>
      <c r="E61" s="10" t="s">
        <v>81</v>
      </c>
      <c r="F61" s="9" t="s">
        <v>91</v>
      </c>
      <c r="G61" s="19"/>
      <c r="H61" s="19"/>
      <c r="I61" s="19"/>
      <c r="J61" s="19"/>
      <c r="K61" s="20"/>
      <c r="L61" s="19"/>
      <c r="M61" s="19"/>
      <c r="N61" s="19"/>
      <c r="O61" s="19"/>
    </row>
    <row r="62" spans="1:15" ht="15" customHeight="1" x14ac:dyDescent="0.25">
      <c r="A62" s="9">
        <v>1</v>
      </c>
      <c r="B62" s="9">
        <v>2</v>
      </c>
      <c r="C62" s="9">
        <v>29</v>
      </c>
      <c r="D62" s="9" t="s">
        <v>53</v>
      </c>
      <c r="E62" s="10" t="s">
        <v>82</v>
      </c>
      <c r="F62" s="9" t="s">
        <v>91</v>
      </c>
      <c r="G62" s="19"/>
      <c r="H62" s="19"/>
      <c r="I62" s="19"/>
      <c r="J62" s="19"/>
      <c r="K62" s="20"/>
      <c r="L62" s="19"/>
      <c r="M62" s="19"/>
      <c r="N62" s="19"/>
      <c r="O62" s="19"/>
    </row>
    <row r="63" spans="1:15" ht="15" customHeight="1" x14ac:dyDescent="0.25">
      <c r="A63" s="9">
        <v>1</v>
      </c>
      <c r="B63" s="9">
        <v>2</v>
      </c>
      <c r="C63" s="9">
        <v>30</v>
      </c>
      <c r="D63" s="9" t="s">
        <v>53</v>
      </c>
      <c r="E63" s="10" t="s">
        <v>83</v>
      </c>
      <c r="F63" s="9" t="s">
        <v>91</v>
      </c>
      <c r="G63" s="19"/>
      <c r="H63" s="19"/>
      <c r="I63" s="19"/>
      <c r="J63" s="19"/>
      <c r="K63" s="20"/>
      <c r="L63" s="19"/>
      <c r="M63" s="19"/>
      <c r="N63" s="19"/>
      <c r="O63" s="19"/>
    </row>
    <row r="64" spans="1:15" ht="15" customHeight="1" x14ac:dyDescent="0.25">
      <c r="A64" s="9">
        <v>1</v>
      </c>
      <c r="B64" s="9">
        <v>2</v>
      </c>
      <c r="C64" s="9">
        <v>31</v>
      </c>
      <c r="D64" s="9" t="s">
        <v>53</v>
      </c>
      <c r="E64" s="10" t="s">
        <v>84</v>
      </c>
      <c r="F64" s="9" t="s">
        <v>91</v>
      </c>
      <c r="G64" s="19"/>
      <c r="H64" s="19"/>
      <c r="I64" s="19"/>
      <c r="J64" s="19"/>
      <c r="K64" s="20"/>
      <c r="L64" s="19"/>
      <c r="M64" s="19"/>
      <c r="N64" s="19"/>
      <c r="O64" s="19"/>
    </row>
    <row r="65" spans="1:15" ht="15" customHeight="1" x14ac:dyDescent="0.25">
      <c r="A65" s="9">
        <v>1</v>
      </c>
      <c r="B65" s="9">
        <v>2</v>
      </c>
      <c r="C65" s="9">
        <v>32</v>
      </c>
      <c r="D65" s="9" t="s">
        <v>53</v>
      </c>
      <c r="E65" s="10" t="s">
        <v>85</v>
      </c>
      <c r="F65" s="9" t="s">
        <v>91</v>
      </c>
      <c r="G65" s="19"/>
      <c r="H65" s="19"/>
      <c r="I65" s="19"/>
      <c r="J65" s="19"/>
      <c r="K65" s="20"/>
      <c r="L65" s="19"/>
      <c r="M65" s="19"/>
      <c r="N65" s="19"/>
      <c r="O65" s="19"/>
    </row>
    <row r="66" spans="1:15" ht="15" customHeight="1" x14ac:dyDescent="0.25">
      <c r="A66" s="9">
        <v>1</v>
      </c>
      <c r="B66" s="9">
        <v>2</v>
      </c>
      <c r="C66" s="9">
        <v>33</v>
      </c>
      <c r="D66" s="9" t="s">
        <v>53</v>
      </c>
      <c r="E66" s="10" t="s">
        <v>86</v>
      </c>
      <c r="F66" s="9" t="s">
        <v>91</v>
      </c>
      <c r="G66" s="19"/>
      <c r="H66" s="19"/>
      <c r="I66" s="19"/>
      <c r="J66" s="19"/>
      <c r="K66" s="20"/>
      <c r="L66" s="19"/>
      <c r="M66" s="19"/>
      <c r="N66" s="19"/>
      <c r="O66" s="19"/>
    </row>
    <row r="67" spans="1:15" ht="15" customHeight="1" x14ac:dyDescent="0.25">
      <c r="A67" s="9">
        <v>1</v>
      </c>
      <c r="B67" s="9">
        <v>2</v>
      </c>
      <c r="C67" s="9">
        <v>34</v>
      </c>
      <c r="D67" s="9" t="s">
        <v>53</v>
      </c>
      <c r="E67" s="10" t="s">
        <v>87</v>
      </c>
      <c r="F67" s="9" t="s">
        <v>91</v>
      </c>
      <c r="G67" s="19"/>
      <c r="H67" s="19"/>
      <c r="I67" s="19"/>
      <c r="J67" s="19"/>
      <c r="K67" s="20"/>
      <c r="L67" s="19"/>
      <c r="M67" s="19"/>
      <c r="N67" s="19"/>
      <c r="O67" s="19"/>
    </row>
    <row r="68" spans="1:15" ht="15" customHeight="1" x14ac:dyDescent="0.25">
      <c r="A68" s="9">
        <v>1</v>
      </c>
      <c r="B68" s="9">
        <v>2</v>
      </c>
      <c r="C68" s="9">
        <v>35</v>
      </c>
      <c r="D68" s="9" t="s">
        <v>53</v>
      </c>
      <c r="E68" s="10" t="s">
        <v>88</v>
      </c>
      <c r="F68" s="9" t="s">
        <v>91</v>
      </c>
      <c r="G68" s="19"/>
      <c r="H68" s="19"/>
      <c r="I68" s="19"/>
      <c r="J68" s="19"/>
      <c r="K68" s="20"/>
      <c r="L68" s="19"/>
      <c r="M68" s="19"/>
      <c r="N68" s="19"/>
      <c r="O68" s="19"/>
    </row>
    <row r="69" spans="1:15" ht="15" customHeight="1" x14ac:dyDescent="0.25">
      <c r="A69" s="9">
        <v>1</v>
      </c>
      <c r="B69" s="9">
        <v>2</v>
      </c>
      <c r="C69" s="9">
        <v>36</v>
      </c>
      <c r="D69" s="9" t="s">
        <v>53</v>
      </c>
      <c r="E69" s="10" t="s">
        <v>89</v>
      </c>
      <c r="F69" s="9" t="s">
        <v>91</v>
      </c>
      <c r="G69" s="19"/>
      <c r="H69" s="19"/>
      <c r="I69" s="19"/>
      <c r="J69" s="19"/>
      <c r="K69" s="20"/>
      <c r="L69" s="19"/>
      <c r="M69" s="19"/>
      <c r="N69" s="19"/>
      <c r="O69" s="19"/>
    </row>
  </sheetData>
  <mergeCells count="16">
    <mergeCell ref="A1:O1"/>
    <mergeCell ref="N5:N6"/>
    <mergeCell ref="O5:O6"/>
    <mergeCell ref="B3:B6"/>
    <mergeCell ref="A3:A6"/>
    <mergeCell ref="A2:O2"/>
    <mergeCell ref="H5:H6"/>
    <mergeCell ref="I5:I6"/>
    <mergeCell ref="J5:J6"/>
    <mergeCell ref="K5:K6"/>
    <mergeCell ref="L5:L6"/>
    <mergeCell ref="M5:M6"/>
    <mergeCell ref="C3:C6"/>
    <mergeCell ref="D3:D6"/>
    <mergeCell ref="E3:E6"/>
    <mergeCell ref="G5:G6"/>
  </mergeCells>
  <pageMargins left="0.25" right="0.25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19FA6-5F77-4455-958D-6CD8295FA1ED}">
  <sheetPr>
    <pageSetUpPr fitToPage="1"/>
  </sheetPr>
  <dimension ref="A1:P56"/>
  <sheetViews>
    <sheetView tabSelected="1" zoomScaleNormal="100" workbookViewId="0">
      <pane ySplit="6" topLeftCell="A7" activePane="bottomLeft" state="frozen"/>
      <selection sqref="A1:XFD2"/>
      <selection pane="bottomLeft" sqref="A1:XFD2"/>
    </sheetView>
  </sheetViews>
  <sheetFormatPr defaultColWidth="8.85546875" defaultRowHeight="11.25" x14ac:dyDescent="0.25"/>
  <cols>
    <col min="1" max="1" width="5.28515625" style="2" bestFit="1" customWidth="1"/>
    <col min="2" max="2" width="4.28515625" style="2" bestFit="1" customWidth="1"/>
    <col min="3" max="3" width="7.28515625" style="2" bestFit="1" customWidth="1"/>
    <col min="4" max="4" width="8.7109375" style="2" bestFit="1" customWidth="1"/>
    <col min="5" max="5" width="21.42578125" style="2" bestFit="1" customWidth="1"/>
    <col min="6" max="6" width="26.28515625" style="2" bestFit="1" customWidth="1"/>
    <col min="7" max="15" width="10.7109375" style="2" customWidth="1"/>
    <col min="16" max="16" width="10.5703125" style="2" bestFit="1" customWidth="1"/>
    <col min="17" max="16384" width="8.85546875" style="2"/>
  </cols>
  <sheetData>
    <row r="1" spans="1:16" x14ac:dyDescent="0.2">
      <c r="A1" s="51" t="s">
        <v>285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6" ht="15.75" thickBot="1" x14ac:dyDescent="0.3">
      <c r="A2" s="63" t="s">
        <v>286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6" ht="27.6" customHeight="1" x14ac:dyDescent="0.25">
      <c r="A3" s="60" t="s">
        <v>144</v>
      </c>
      <c r="B3" s="67" t="s">
        <v>52</v>
      </c>
      <c r="C3" s="67" t="s">
        <v>51</v>
      </c>
      <c r="D3" s="64" t="s">
        <v>12</v>
      </c>
      <c r="E3" s="64" t="s">
        <v>0</v>
      </c>
      <c r="F3" s="23" t="s">
        <v>1</v>
      </c>
      <c r="G3" s="22" t="s">
        <v>3</v>
      </c>
      <c r="H3" s="22" t="s">
        <v>4</v>
      </c>
      <c r="I3" s="22" t="s">
        <v>4</v>
      </c>
      <c r="J3" s="22" t="s">
        <v>4</v>
      </c>
      <c r="K3" s="22" t="s">
        <v>4</v>
      </c>
      <c r="L3" s="22" t="s">
        <v>4</v>
      </c>
      <c r="M3" s="22" t="s">
        <v>5</v>
      </c>
      <c r="N3" s="22" t="s">
        <v>6</v>
      </c>
      <c r="O3" s="24" t="s">
        <v>3</v>
      </c>
    </row>
    <row r="4" spans="1:16" ht="55.9" customHeight="1" x14ac:dyDescent="0.25">
      <c r="A4" s="61"/>
      <c r="B4" s="68"/>
      <c r="C4" s="68"/>
      <c r="D4" s="65"/>
      <c r="E4" s="65"/>
      <c r="F4" s="3" t="s">
        <v>2</v>
      </c>
      <c r="G4" s="14" t="s">
        <v>7</v>
      </c>
      <c r="H4" s="14" t="s">
        <v>8</v>
      </c>
      <c r="I4" s="14" t="s">
        <v>8</v>
      </c>
      <c r="J4" s="14" t="s">
        <v>8</v>
      </c>
      <c r="K4" s="14" t="s">
        <v>8</v>
      </c>
      <c r="L4" s="14" t="s">
        <v>8</v>
      </c>
      <c r="M4" s="14" t="s">
        <v>9</v>
      </c>
      <c r="N4" s="14" t="s">
        <v>10</v>
      </c>
      <c r="O4" s="25" t="s">
        <v>7</v>
      </c>
    </row>
    <row r="5" spans="1:16" ht="34.15" customHeight="1" x14ac:dyDescent="0.25">
      <c r="A5" s="61"/>
      <c r="B5" s="68"/>
      <c r="C5" s="68"/>
      <c r="D5" s="65"/>
      <c r="E5" s="65"/>
      <c r="F5" s="3" t="s">
        <v>11</v>
      </c>
      <c r="G5" s="53" t="s">
        <v>13</v>
      </c>
      <c r="H5" s="53" t="s">
        <v>14</v>
      </c>
      <c r="I5" s="53" t="s">
        <v>15</v>
      </c>
      <c r="J5" s="53" t="s">
        <v>16</v>
      </c>
      <c r="K5" s="53" t="s">
        <v>17</v>
      </c>
      <c r="L5" s="53" t="s">
        <v>18</v>
      </c>
      <c r="M5" s="53" t="s">
        <v>19</v>
      </c>
      <c r="N5" s="53" t="s">
        <v>20</v>
      </c>
      <c r="O5" s="55" t="s">
        <v>21</v>
      </c>
    </row>
    <row r="6" spans="1:16" ht="61.15" customHeight="1" thickBot="1" x14ac:dyDescent="0.3">
      <c r="A6" s="62"/>
      <c r="B6" s="69"/>
      <c r="C6" s="69"/>
      <c r="D6" s="66"/>
      <c r="E6" s="66"/>
      <c r="F6" s="4" t="s">
        <v>50</v>
      </c>
      <c r="G6" s="54"/>
      <c r="H6" s="54"/>
      <c r="I6" s="54"/>
      <c r="J6" s="54"/>
      <c r="K6" s="54"/>
      <c r="L6" s="54"/>
      <c r="M6" s="54"/>
      <c r="N6" s="54"/>
      <c r="O6" s="56"/>
    </row>
    <row r="7" spans="1:16" ht="15" customHeight="1" x14ac:dyDescent="0.25">
      <c r="A7" s="13">
        <v>2</v>
      </c>
      <c r="B7" s="5">
        <v>1</v>
      </c>
      <c r="C7" s="5">
        <v>1</v>
      </c>
      <c r="D7" s="5" t="s">
        <v>92</v>
      </c>
      <c r="E7" s="6" t="s">
        <v>95</v>
      </c>
      <c r="F7" s="5" t="s">
        <v>91</v>
      </c>
      <c r="G7" s="17"/>
      <c r="H7" s="17"/>
      <c r="I7" s="17"/>
      <c r="J7" s="17"/>
      <c r="K7" s="17"/>
      <c r="L7" s="17"/>
      <c r="M7" s="17"/>
      <c r="N7" s="17"/>
      <c r="O7" s="17"/>
      <c r="P7" s="50"/>
    </row>
    <row r="8" spans="1:16" ht="15" customHeight="1" x14ac:dyDescent="0.25">
      <c r="A8" s="7">
        <v>2</v>
      </c>
      <c r="B8" s="7">
        <v>1</v>
      </c>
      <c r="C8" s="7">
        <v>2</v>
      </c>
      <c r="D8" s="5" t="s">
        <v>92</v>
      </c>
      <c r="E8" s="8" t="s">
        <v>96</v>
      </c>
      <c r="F8" s="7" t="s">
        <v>91</v>
      </c>
      <c r="G8" s="17"/>
      <c r="H8" s="17"/>
      <c r="I8" s="17"/>
      <c r="J8" s="17"/>
      <c r="K8" s="17"/>
      <c r="L8" s="17"/>
      <c r="M8" s="17"/>
      <c r="N8" s="17"/>
      <c r="O8" s="17"/>
      <c r="P8" s="50"/>
    </row>
    <row r="9" spans="1:16" ht="15" customHeight="1" x14ac:dyDescent="0.25">
      <c r="A9" s="7">
        <v>2</v>
      </c>
      <c r="B9" s="7">
        <v>1</v>
      </c>
      <c r="C9" s="7">
        <v>3</v>
      </c>
      <c r="D9" s="5" t="s">
        <v>92</v>
      </c>
      <c r="E9" s="8" t="s">
        <v>97</v>
      </c>
      <c r="F9" s="7" t="s">
        <v>91</v>
      </c>
      <c r="G9" s="18"/>
      <c r="H9" s="18"/>
      <c r="I9" s="18"/>
      <c r="J9" s="18"/>
      <c r="K9" s="17"/>
      <c r="L9" s="18"/>
      <c r="M9" s="18"/>
      <c r="N9" s="18"/>
      <c r="O9" s="18"/>
      <c r="P9" s="50"/>
    </row>
    <row r="10" spans="1:16" ht="15" customHeight="1" x14ac:dyDescent="0.25">
      <c r="A10" s="7">
        <v>2</v>
      </c>
      <c r="B10" s="7">
        <v>1</v>
      </c>
      <c r="C10" s="7">
        <v>4</v>
      </c>
      <c r="D10" s="5" t="s">
        <v>92</v>
      </c>
      <c r="E10" s="8" t="s">
        <v>98</v>
      </c>
      <c r="F10" s="7" t="s">
        <v>91</v>
      </c>
      <c r="G10" s="18"/>
      <c r="H10" s="18"/>
      <c r="I10" s="18"/>
      <c r="J10" s="18"/>
      <c r="K10" s="17"/>
      <c r="L10" s="18"/>
      <c r="M10" s="18"/>
      <c r="N10" s="18"/>
      <c r="O10" s="18"/>
      <c r="P10" s="50"/>
    </row>
    <row r="11" spans="1:16" ht="15" customHeight="1" x14ac:dyDescent="0.25">
      <c r="A11" s="7">
        <v>2</v>
      </c>
      <c r="B11" s="7">
        <v>1</v>
      </c>
      <c r="C11" s="7">
        <v>5</v>
      </c>
      <c r="D11" s="5" t="s">
        <v>92</v>
      </c>
      <c r="E11" s="8" t="s">
        <v>99</v>
      </c>
      <c r="F11" s="7" t="s">
        <v>91</v>
      </c>
      <c r="G11" s="17"/>
      <c r="H11" s="17"/>
      <c r="I11" s="17"/>
      <c r="J11" s="17"/>
      <c r="K11" s="17"/>
      <c r="L11" s="17"/>
      <c r="M11" s="17"/>
      <c r="N11" s="17"/>
      <c r="O11" s="17"/>
      <c r="P11" s="50"/>
    </row>
    <row r="12" spans="1:16" ht="15" customHeight="1" x14ac:dyDescent="0.25">
      <c r="A12" s="7">
        <v>2</v>
      </c>
      <c r="B12" s="7">
        <v>1</v>
      </c>
      <c r="C12" s="7">
        <v>6</v>
      </c>
      <c r="D12" s="5" t="s">
        <v>92</v>
      </c>
      <c r="E12" s="8" t="s">
        <v>100</v>
      </c>
      <c r="F12" s="7" t="s">
        <v>91</v>
      </c>
      <c r="G12" s="17"/>
      <c r="H12" s="17"/>
      <c r="I12" s="17"/>
      <c r="J12" s="17"/>
      <c r="K12" s="17"/>
      <c r="L12" s="17"/>
      <c r="M12" s="17"/>
      <c r="N12" s="17"/>
      <c r="O12" s="17"/>
      <c r="P12" s="50"/>
    </row>
    <row r="13" spans="1:16" ht="15" customHeight="1" x14ac:dyDescent="0.25">
      <c r="A13" s="7">
        <v>2</v>
      </c>
      <c r="B13" s="7">
        <v>1</v>
      </c>
      <c r="C13" s="7">
        <v>7</v>
      </c>
      <c r="D13" s="5" t="s">
        <v>92</v>
      </c>
      <c r="E13" s="8" t="s">
        <v>101</v>
      </c>
      <c r="F13" s="7" t="s">
        <v>91</v>
      </c>
      <c r="G13" s="17"/>
      <c r="H13" s="17"/>
      <c r="I13" s="17"/>
      <c r="J13" s="17"/>
      <c r="K13" s="17"/>
      <c r="L13" s="17"/>
      <c r="M13" s="17"/>
      <c r="N13" s="17"/>
      <c r="O13" s="17"/>
      <c r="P13" s="50"/>
    </row>
    <row r="14" spans="1:16" ht="15" customHeight="1" x14ac:dyDescent="0.25">
      <c r="A14" s="7">
        <v>2</v>
      </c>
      <c r="B14" s="7">
        <v>1</v>
      </c>
      <c r="C14" s="7">
        <v>8</v>
      </c>
      <c r="D14" s="5" t="s">
        <v>92</v>
      </c>
      <c r="E14" s="8" t="s">
        <v>102</v>
      </c>
      <c r="F14" s="7" t="s">
        <v>90</v>
      </c>
      <c r="G14" s="18"/>
      <c r="H14" s="18"/>
      <c r="I14" s="18"/>
      <c r="J14" s="18"/>
      <c r="K14" s="17"/>
      <c r="L14" s="18"/>
      <c r="M14" s="18"/>
      <c r="N14" s="18"/>
      <c r="O14" s="18"/>
      <c r="P14" s="50"/>
    </row>
    <row r="15" spans="1:16" ht="15" customHeight="1" x14ac:dyDescent="0.25">
      <c r="A15" s="7">
        <v>2</v>
      </c>
      <c r="B15" s="7">
        <v>1</v>
      </c>
      <c r="C15" s="7">
        <v>9</v>
      </c>
      <c r="D15" s="5" t="s">
        <v>92</v>
      </c>
      <c r="E15" s="8" t="s">
        <v>103</v>
      </c>
      <c r="F15" s="7" t="s">
        <v>90</v>
      </c>
      <c r="G15" s="18"/>
      <c r="H15" s="18"/>
      <c r="I15" s="18"/>
      <c r="J15" s="18"/>
      <c r="K15" s="17"/>
      <c r="L15" s="18"/>
      <c r="M15" s="18"/>
      <c r="N15" s="18"/>
      <c r="O15" s="18"/>
      <c r="P15" s="50"/>
    </row>
    <row r="16" spans="1:16" ht="15" customHeight="1" x14ac:dyDescent="0.25">
      <c r="A16" s="7">
        <v>2</v>
      </c>
      <c r="B16" s="7">
        <v>1</v>
      </c>
      <c r="C16" s="7">
        <v>10</v>
      </c>
      <c r="D16" s="5" t="s">
        <v>92</v>
      </c>
      <c r="E16" s="8" t="s">
        <v>104</v>
      </c>
      <c r="F16" s="7" t="s">
        <v>91</v>
      </c>
      <c r="G16" s="17"/>
      <c r="H16" s="17"/>
      <c r="I16" s="17"/>
      <c r="J16" s="17"/>
      <c r="K16" s="17"/>
      <c r="L16" s="17"/>
      <c r="M16" s="17"/>
      <c r="N16" s="17"/>
      <c r="O16" s="17"/>
      <c r="P16" s="50"/>
    </row>
    <row r="17" spans="1:16" ht="15" customHeight="1" x14ac:dyDescent="0.25">
      <c r="A17" s="7">
        <v>2</v>
      </c>
      <c r="B17" s="7">
        <v>1</v>
      </c>
      <c r="C17" s="7">
        <v>11</v>
      </c>
      <c r="D17" s="5" t="s">
        <v>92</v>
      </c>
      <c r="E17" s="8" t="s">
        <v>105</v>
      </c>
      <c r="F17" s="7" t="s">
        <v>91</v>
      </c>
      <c r="G17" s="17"/>
      <c r="H17" s="17"/>
      <c r="I17" s="17"/>
      <c r="J17" s="17"/>
      <c r="K17" s="17"/>
      <c r="L17" s="17"/>
      <c r="M17" s="17"/>
      <c r="N17" s="17"/>
      <c r="O17" s="17"/>
      <c r="P17" s="50"/>
    </row>
    <row r="18" spans="1:16" ht="15" customHeight="1" x14ac:dyDescent="0.25">
      <c r="A18" s="7">
        <v>2</v>
      </c>
      <c r="B18" s="7">
        <v>1</v>
      </c>
      <c r="C18" s="7">
        <v>12</v>
      </c>
      <c r="D18" s="5" t="s">
        <v>92</v>
      </c>
      <c r="E18" s="8" t="s">
        <v>106</v>
      </c>
      <c r="F18" s="7" t="s">
        <v>91</v>
      </c>
      <c r="G18" s="17"/>
      <c r="H18" s="17"/>
      <c r="I18" s="17"/>
      <c r="J18" s="17"/>
      <c r="K18" s="17"/>
      <c r="L18" s="17"/>
      <c r="M18" s="17"/>
      <c r="N18" s="17"/>
      <c r="O18" s="17"/>
      <c r="P18" s="50"/>
    </row>
    <row r="19" spans="1:16" ht="15" customHeight="1" x14ac:dyDescent="0.25">
      <c r="A19" s="7">
        <v>2</v>
      </c>
      <c r="B19" s="7">
        <v>1</v>
      </c>
      <c r="C19" s="7">
        <v>13</v>
      </c>
      <c r="D19" s="5" t="s">
        <v>92</v>
      </c>
      <c r="E19" s="8" t="s">
        <v>107</v>
      </c>
      <c r="F19" s="7" t="s">
        <v>91</v>
      </c>
      <c r="G19" s="18"/>
      <c r="H19" s="18"/>
      <c r="I19" s="18"/>
      <c r="J19" s="18"/>
      <c r="K19" s="17"/>
      <c r="L19" s="18"/>
      <c r="M19" s="18"/>
      <c r="N19" s="18"/>
      <c r="O19" s="18"/>
      <c r="P19" s="50"/>
    </row>
    <row r="20" spans="1:16" ht="15" customHeight="1" x14ac:dyDescent="0.25">
      <c r="A20" s="7">
        <v>2</v>
      </c>
      <c r="B20" s="7">
        <v>1</v>
      </c>
      <c r="C20" s="7">
        <v>14</v>
      </c>
      <c r="D20" s="5" t="s">
        <v>92</v>
      </c>
      <c r="E20" s="8" t="s">
        <v>108</v>
      </c>
      <c r="F20" s="7" t="s">
        <v>91</v>
      </c>
      <c r="G20" s="18"/>
      <c r="H20" s="18"/>
      <c r="I20" s="18"/>
      <c r="J20" s="18"/>
      <c r="K20" s="17"/>
      <c r="L20" s="18"/>
      <c r="M20" s="18"/>
      <c r="N20" s="18"/>
      <c r="O20" s="18"/>
      <c r="P20" s="50"/>
    </row>
    <row r="21" spans="1:16" ht="15" customHeight="1" x14ac:dyDescent="0.25">
      <c r="A21" s="9">
        <v>2</v>
      </c>
      <c r="B21" s="9">
        <v>2</v>
      </c>
      <c r="C21" s="9">
        <v>1</v>
      </c>
      <c r="D21" s="9" t="s">
        <v>93</v>
      </c>
      <c r="E21" s="10" t="s">
        <v>109</v>
      </c>
      <c r="F21" s="9" t="s">
        <v>91</v>
      </c>
      <c r="G21" s="19"/>
      <c r="H21" s="19"/>
      <c r="I21" s="19"/>
      <c r="J21" s="19"/>
      <c r="K21" s="20"/>
      <c r="L21" s="19"/>
      <c r="M21" s="19"/>
      <c r="N21" s="19"/>
      <c r="O21" s="19"/>
      <c r="P21" s="50"/>
    </row>
    <row r="22" spans="1:16" ht="15" customHeight="1" x14ac:dyDescent="0.25">
      <c r="A22" s="9">
        <v>2</v>
      </c>
      <c r="B22" s="9">
        <v>2</v>
      </c>
      <c r="C22" s="9">
        <v>2</v>
      </c>
      <c r="D22" s="9" t="s">
        <v>93</v>
      </c>
      <c r="E22" s="10" t="s">
        <v>110</v>
      </c>
      <c r="F22" s="9" t="s">
        <v>91</v>
      </c>
      <c r="G22" s="19"/>
      <c r="H22" s="19"/>
      <c r="I22" s="19"/>
      <c r="J22" s="19"/>
      <c r="K22" s="20"/>
      <c r="L22" s="19"/>
      <c r="M22" s="19"/>
      <c r="N22" s="19"/>
      <c r="O22" s="19"/>
      <c r="P22" s="50"/>
    </row>
    <row r="23" spans="1:16" ht="15" customHeight="1" x14ac:dyDescent="0.25">
      <c r="A23" s="9">
        <v>2</v>
      </c>
      <c r="B23" s="9">
        <v>2</v>
      </c>
      <c r="C23" s="9">
        <v>3</v>
      </c>
      <c r="D23" s="9" t="s">
        <v>93</v>
      </c>
      <c r="E23" s="10" t="s">
        <v>111</v>
      </c>
      <c r="F23" s="9" t="s">
        <v>91</v>
      </c>
      <c r="G23" s="19"/>
      <c r="H23" s="19"/>
      <c r="I23" s="19"/>
      <c r="J23" s="19"/>
      <c r="K23" s="20"/>
      <c r="L23" s="19"/>
      <c r="M23" s="19"/>
      <c r="N23" s="19"/>
      <c r="O23" s="19"/>
      <c r="P23" s="50"/>
    </row>
    <row r="24" spans="1:16" ht="15" customHeight="1" x14ac:dyDescent="0.25">
      <c r="A24" s="9">
        <v>2</v>
      </c>
      <c r="B24" s="9">
        <v>2</v>
      </c>
      <c r="C24" s="9">
        <v>4</v>
      </c>
      <c r="D24" s="9" t="s">
        <v>93</v>
      </c>
      <c r="E24" s="10" t="s">
        <v>112</v>
      </c>
      <c r="F24" s="9" t="s">
        <v>91</v>
      </c>
      <c r="G24" s="19"/>
      <c r="H24" s="19"/>
      <c r="I24" s="19"/>
      <c r="J24" s="19"/>
      <c r="K24" s="20"/>
      <c r="L24" s="19"/>
      <c r="M24" s="19"/>
      <c r="N24" s="19"/>
      <c r="O24" s="19"/>
      <c r="P24" s="50"/>
    </row>
    <row r="25" spans="1:16" ht="15" customHeight="1" x14ac:dyDescent="0.25">
      <c r="A25" s="9">
        <v>2</v>
      </c>
      <c r="B25" s="9">
        <v>2</v>
      </c>
      <c r="C25" s="9">
        <v>5</v>
      </c>
      <c r="D25" s="9" t="s">
        <v>93</v>
      </c>
      <c r="E25" s="10" t="s">
        <v>113</v>
      </c>
      <c r="F25" s="9" t="s">
        <v>91</v>
      </c>
      <c r="G25" s="19"/>
      <c r="H25" s="19"/>
      <c r="I25" s="19"/>
      <c r="J25" s="19"/>
      <c r="K25" s="20"/>
      <c r="L25" s="19"/>
      <c r="M25" s="19"/>
      <c r="N25" s="19"/>
      <c r="O25" s="19"/>
      <c r="P25" s="50"/>
    </row>
    <row r="26" spans="1:16" ht="15" customHeight="1" x14ac:dyDescent="0.25">
      <c r="A26" s="9">
        <v>2</v>
      </c>
      <c r="B26" s="9">
        <v>2</v>
      </c>
      <c r="C26" s="9">
        <v>6</v>
      </c>
      <c r="D26" s="9" t="s">
        <v>93</v>
      </c>
      <c r="E26" s="10" t="s">
        <v>114</v>
      </c>
      <c r="F26" s="9" t="s">
        <v>91</v>
      </c>
      <c r="G26" s="19"/>
      <c r="H26" s="19"/>
      <c r="I26" s="19"/>
      <c r="J26" s="19"/>
      <c r="K26" s="20"/>
      <c r="L26" s="19"/>
      <c r="M26" s="19"/>
      <c r="N26" s="19"/>
      <c r="O26" s="19"/>
      <c r="P26" s="50"/>
    </row>
    <row r="27" spans="1:16" ht="15" customHeight="1" x14ac:dyDescent="0.25">
      <c r="A27" s="9">
        <v>2</v>
      </c>
      <c r="B27" s="9">
        <v>2</v>
      </c>
      <c r="C27" s="9">
        <v>7</v>
      </c>
      <c r="D27" s="9" t="s">
        <v>93</v>
      </c>
      <c r="E27" s="10" t="s">
        <v>115</v>
      </c>
      <c r="F27" s="9" t="s">
        <v>91</v>
      </c>
      <c r="G27" s="19"/>
      <c r="H27" s="19"/>
      <c r="I27" s="19"/>
      <c r="J27" s="19"/>
      <c r="K27" s="20"/>
      <c r="L27" s="19"/>
      <c r="M27" s="19"/>
      <c r="N27" s="19"/>
      <c r="O27" s="19"/>
      <c r="P27" s="50"/>
    </row>
    <row r="28" spans="1:16" ht="15" customHeight="1" x14ac:dyDescent="0.25">
      <c r="A28" s="9">
        <v>2</v>
      </c>
      <c r="B28" s="9">
        <v>2</v>
      </c>
      <c r="C28" s="9">
        <v>8</v>
      </c>
      <c r="D28" s="9" t="s">
        <v>93</v>
      </c>
      <c r="E28" s="10" t="s">
        <v>116</v>
      </c>
      <c r="F28" s="9" t="s">
        <v>91</v>
      </c>
      <c r="G28" s="19"/>
      <c r="H28" s="19"/>
      <c r="I28" s="19"/>
      <c r="J28" s="19"/>
      <c r="K28" s="20"/>
      <c r="L28" s="19"/>
      <c r="M28" s="19"/>
      <c r="N28" s="19"/>
      <c r="O28" s="19"/>
      <c r="P28" s="50"/>
    </row>
    <row r="29" spans="1:16" ht="15" customHeight="1" x14ac:dyDescent="0.25">
      <c r="A29" s="9">
        <v>2</v>
      </c>
      <c r="B29" s="9">
        <v>2</v>
      </c>
      <c r="C29" s="9">
        <v>9</v>
      </c>
      <c r="D29" s="9" t="s">
        <v>93</v>
      </c>
      <c r="E29" s="10" t="s">
        <v>117</v>
      </c>
      <c r="F29" s="9" t="s">
        <v>91</v>
      </c>
      <c r="G29" s="19"/>
      <c r="H29" s="19"/>
      <c r="I29" s="19"/>
      <c r="J29" s="19"/>
      <c r="K29" s="20"/>
      <c r="L29" s="19"/>
      <c r="M29" s="19"/>
      <c r="N29" s="19"/>
      <c r="O29" s="19"/>
      <c r="P29" s="50"/>
    </row>
    <row r="30" spans="1:16" ht="15" customHeight="1" x14ac:dyDescent="0.25">
      <c r="A30" s="9">
        <v>2</v>
      </c>
      <c r="B30" s="9">
        <v>2</v>
      </c>
      <c r="C30" s="9">
        <v>10</v>
      </c>
      <c r="D30" s="9" t="s">
        <v>93</v>
      </c>
      <c r="E30" s="10" t="s">
        <v>118</v>
      </c>
      <c r="F30" s="9" t="s">
        <v>91</v>
      </c>
      <c r="G30" s="19"/>
      <c r="H30" s="19"/>
      <c r="I30" s="19"/>
      <c r="J30" s="19"/>
      <c r="K30" s="20"/>
      <c r="L30" s="19"/>
      <c r="M30" s="19"/>
      <c r="N30" s="19"/>
      <c r="O30" s="19"/>
      <c r="P30" s="50"/>
    </row>
    <row r="31" spans="1:16" ht="15" customHeight="1" x14ac:dyDescent="0.25">
      <c r="A31" s="9">
        <v>2</v>
      </c>
      <c r="B31" s="9">
        <v>2</v>
      </c>
      <c r="C31" s="9">
        <v>11</v>
      </c>
      <c r="D31" s="9" t="s">
        <v>93</v>
      </c>
      <c r="E31" s="10" t="s">
        <v>119</v>
      </c>
      <c r="F31" s="9" t="s">
        <v>91</v>
      </c>
      <c r="G31" s="19"/>
      <c r="H31" s="19"/>
      <c r="I31" s="19"/>
      <c r="J31" s="19"/>
      <c r="K31" s="20"/>
      <c r="L31" s="19"/>
      <c r="M31" s="19"/>
      <c r="N31" s="19"/>
      <c r="O31" s="19"/>
      <c r="P31" s="50"/>
    </row>
    <row r="32" spans="1:16" ht="15" customHeight="1" x14ac:dyDescent="0.25">
      <c r="A32" s="9">
        <v>2</v>
      </c>
      <c r="B32" s="9">
        <v>2</v>
      </c>
      <c r="C32" s="9">
        <v>12</v>
      </c>
      <c r="D32" s="9" t="s">
        <v>93</v>
      </c>
      <c r="E32" s="10" t="s">
        <v>120</v>
      </c>
      <c r="F32" s="9" t="s">
        <v>91</v>
      </c>
      <c r="G32" s="19"/>
      <c r="H32" s="19"/>
      <c r="I32" s="19"/>
      <c r="J32" s="19"/>
      <c r="K32" s="20"/>
      <c r="L32" s="19"/>
      <c r="M32" s="19"/>
      <c r="N32" s="19"/>
      <c r="O32" s="19"/>
      <c r="P32" s="50"/>
    </row>
    <row r="33" spans="1:16" ht="15" customHeight="1" x14ac:dyDescent="0.25">
      <c r="A33" s="9">
        <v>2</v>
      </c>
      <c r="B33" s="9">
        <v>2</v>
      </c>
      <c r="C33" s="9">
        <v>13</v>
      </c>
      <c r="D33" s="9" t="s">
        <v>93</v>
      </c>
      <c r="E33" s="10" t="s">
        <v>121</v>
      </c>
      <c r="F33" s="9" t="s">
        <v>91</v>
      </c>
      <c r="G33" s="19"/>
      <c r="H33" s="19"/>
      <c r="I33" s="19"/>
      <c r="J33" s="19"/>
      <c r="K33" s="20"/>
      <c r="L33" s="19"/>
      <c r="M33" s="19"/>
      <c r="N33" s="19"/>
      <c r="O33" s="19"/>
      <c r="P33" s="50"/>
    </row>
    <row r="34" spans="1:16" ht="15" customHeight="1" x14ac:dyDescent="0.25">
      <c r="A34" s="9">
        <v>2</v>
      </c>
      <c r="B34" s="9">
        <v>2</v>
      </c>
      <c r="C34" s="9">
        <v>14</v>
      </c>
      <c r="D34" s="9" t="s">
        <v>93</v>
      </c>
      <c r="E34" s="10" t="s">
        <v>122</v>
      </c>
      <c r="F34" s="9" t="s">
        <v>91</v>
      </c>
      <c r="G34" s="19"/>
      <c r="H34" s="19"/>
      <c r="I34" s="19"/>
      <c r="J34" s="19"/>
      <c r="K34" s="20"/>
      <c r="L34" s="19"/>
      <c r="M34" s="19"/>
      <c r="N34" s="19"/>
      <c r="O34" s="19"/>
      <c r="P34" s="50"/>
    </row>
    <row r="35" spans="1:16" ht="15" customHeight="1" x14ac:dyDescent="0.25">
      <c r="A35" s="9">
        <v>2</v>
      </c>
      <c r="B35" s="9">
        <v>2</v>
      </c>
      <c r="C35" s="9">
        <v>15</v>
      </c>
      <c r="D35" s="9" t="s">
        <v>93</v>
      </c>
      <c r="E35" s="10" t="s">
        <v>128</v>
      </c>
      <c r="F35" s="9" t="s">
        <v>91</v>
      </c>
      <c r="G35" s="19"/>
      <c r="H35" s="19"/>
      <c r="I35" s="19"/>
      <c r="J35" s="19"/>
      <c r="K35" s="20"/>
      <c r="L35" s="19"/>
      <c r="M35" s="19"/>
      <c r="N35" s="19"/>
      <c r="O35" s="19"/>
      <c r="P35" s="50"/>
    </row>
    <row r="36" spans="1:16" ht="15" customHeight="1" x14ac:dyDescent="0.25">
      <c r="A36" s="9">
        <v>2</v>
      </c>
      <c r="B36" s="9">
        <v>2</v>
      </c>
      <c r="C36" s="9">
        <v>16</v>
      </c>
      <c r="D36" s="9" t="s">
        <v>93</v>
      </c>
      <c r="E36" s="10" t="s">
        <v>129</v>
      </c>
      <c r="F36" s="9" t="s">
        <v>91</v>
      </c>
      <c r="G36" s="19"/>
      <c r="H36" s="19"/>
      <c r="I36" s="19"/>
      <c r="J36" s="19"/>
      <c r="K36" s="20"/>
      <c r="L36" s="19"/>
      <c r="M36" s="19"/>
      <c r="N36" s="19"/>
      <c r="O36" s="19"/>
      <c r="P36" s="50"/>
    </row>
    <row r="37" spans="1:16" ht="15" customHeight="1" x14ac:dyDescent="0.25">
      <c r="A37" s="9">
        <v>2</v>
      </c>
      <c r="B37" s="9">
        <v>2</v>
      </c>
      <c r="C37" s="9">
        <v>17</v>
      </c>
      <c r="D37" s="9" t="s">
        <v>93</v>
      </c>
      <c r="E37" s="10" t="s">
        <v>123</v>
      </c>
      <c r="F37" s="9" t="s">
        <v>91</v>
      </c>
      <c r="G37" s="19"/>
      <c r="H37" s="19"/>
      <c r="I37" s="19"/>
      <c r="J37" s="19"/>
      <c r="K37" s="20"/>
      <c r="L37" s="19"/>
      <c r="M37" s="19"/>
      <c r="N37" s="19"/>
      <c r="O37" s="19"/>
      <c r="P37" s="50"/>
    </row>
    <row r="38" spans="1:16" ht="15" customHeight="1" x14ac:dyDescent="0.25">
      <c r="A38" s="9">
        <v>2</v>
      </c>
      <c r="B38" s="9">
        <v>2</v>
      </c>
      <c r="C38" s="9">
        <v>18</v>
      </c>
      <c r="D38" s="9" t="s">
        <v>93</v>
      </c>
      <c r="E38" s="10" t="s">
        <v>124</v>
      </c>
      <c r="F38" s="9" t="s">
        <v>91</v>
      </c>
      <c r="G38" s="19"/>
      <c r="H38" s="19"/>
      <c r="I38" s="19"/>
      <c r="J38" s="19"/>
      <c r="K38" s="20"/>
      <c r="L38" s="19"/>
      <c r="M38" s="19"/>
      <c r="N38" s="19"/>
      <c r="O38" s="19"/>
      <c r="P38" s="50"/>
    </row>
    <row r="39" spans="1:16" ht="15" customHeight="1" x14ac:dyDescent="0.25">
      <c r="A39" s="9">
        <v>2</v>
      </c>
      <c r="B39" s="9">
        <v>2</v>
      </c>
      <c r="C39" s="9">
        <v>19</v>
      </c>
      <c r="D39" s="9" t="s">
        <v>93</v>
      </c>
      <c r="E39" s="10" t="s">
        <v>125</v>
      </c>
      <c r="F39" s="9" t="s">
        <v>91</v>
      </c>
      <c r="G39" s="19"/>
      <c r="H39" s="19"/>
      <c r="I39" s="19"/>
      <c r="J39" s="19"/>
      <c r="K39" s="20"/>
      <c r="L39" s="19"/>
      <c r="M39" s="19"/>
      <c r="N39" s="19"/>
      <c r="O39" s="19"/>
      <c r="P39" s="50"/>
    </row>
    <row r="40" spans="1:16" ht="15" customHeight="1" x14ac:dyDescent="0.25">
      <c r="A40" s="9">
        <v>2</v>
      </c>
      <c r="B40" s="9">
        <v>2</v>
      </c>
      <c r="C40" s="9">
        <v>20</v>
      </c>
      <c r="D40" s="9" t="s">
        <v>93</v>
      </c>
      <c r="E40" s="10" t="s">
        <v>130</v>
      </c>
      <c r="F40" s="9" t="s">
        <v>91</v>
      </c>
      <c r="G40" s="19"/>
      <c r="H40" s="19"/>
      <c r="I40" s="19"/>
      <c r="J40" s="19"/>
      <c r="K40" s="20"/>
      <c r="L40" s="19"/>
      <c r="M40" s="19"/>
      <c r="N40" s="19"/>
      <c r="O40" s="19"/>
      <c r="P40" s="50"/>
    </row>
    <row r="41" spans="1:16" ht="15" customHeight="1" x14ac:dyDescent="0.25">
      <c r="A41" s="9">
        <v>2</v>
      </c>
      <c r="B41" s="9">
        <v>2</v>
      </c>
      <c r="C41" s="9">
        <v>21</v>
      </c>
      <c r="D41" s="9" t="s">
        <v>93</v>
      </c>
      <c r="E41" s="10" t="s">
        <v>131</v>
      </c>
      <c r="F41" s="9" t="s">
        <v>91</v>
      </c>
      <c r="G41" s="19"/>
      <c r="H41" s="19"/>
      <c r="I41" s="19"/>
      <c r="J41" s="19"/>
      <c r="K41" s="20"/>
      <c r="L41" s="19"/>
      <c r="M41" s="19"/>
      <c r="N41" s="19"/>
      <c r="O41" s="19"/>
      <c r="P41" s="50"/>
    </row>
    <row r="42" spans="1:16" ht="15" customHeight="1" x14ac:dyDescent="0.25">
      <c r="A42" s="9">
        <v>2</v>
      </c>
      <c r="B42" s="9">
        <v>2</v>
      </c>
      <c r="C42" s="9">
        <v>22</v>
      </c>
      <c r="D42" s="9" t="s">
        <v>93</v>
      </c>
      <c r="E42" s="10" t="s">
        <v>126</v>
      </c>
      <c r="F42" s="9" t="s">
        <v>91</v>
      </c>
      <c r="G42" s="19"/>
      <c r="H42" s="19"/>
      <c r="I42" s="19"/>
      <c r="J42" s="19"/>
      <c r="K42" s="20"/>
      <c r="L42" s="19"/>
      <c r="M42" s="19"/>
      <c r="N42" s="19"/>
      <c r="O42" s="19"/>
      <c r="P42" s="50"/>
    </row>
    <row r="43" spans="1:16" ht="15" customHeight="1" x14ac:dyDescent="0.25">
      <c r="A43" s="9">
        <v>2</v>
      </c>
      <c r="B43" s="9">
        <v>2</v>
      </c>
      <c r="C43" s="9">
        <v>23</v>
      </c>
      <c r="D43" s="9" t="s">
        <v>93</v>
      </c>
      <c r="E43" s="10" t="s">
        <v>127</v>
      </c>
      <c r="F43" s="9" t="s">
        <v>91</v>
      </c>
      <c r="G43" s="19"/>
      <c r="H43" s="19"/>
      <c r="I43" s="19"/>
      <c r="J43" s="19"/>
      <c r="K43" s="20"/>
      <c r="L43" s="19"/>
      <c r="M43" s="19"/>
      <c r="N43" s="19"/>
      <c r="O43" s="19"/>
      <c r="P43" s="50"/>
    </row>
    <row r="44" spans="1:16" ht="15" customHeight="1" x14ac:dyDescent="0.25">
      <c r="A44" s="9">
        <v>2</v>
      </c>
      <c r="B44" s="9">
        <v>2</v>
      </c>
      <c r="C44" s="9">
        <v>24</v>
      </c>
      <c r="D44" s="9" t="s">
        <v>93</v>
      </c>
      <c r="E44" s="10" t="s">
        <v>132</v>
      </c>
      <c r="F44" s="9" t="s">
        <v>91</v>
      </c>
      <c r="G44" s="19"/>
      <c r="H44" s="19"/>
      <c r="I44" s="19"/>
      <c r="J44" s="19"/>
      <c r="K44" s="20"/>
      <c r="L44" s="19"/>
      <c r="M44" s="19"/>
      <c r="N44" s="19"/>
      <c r="O44" s="19"/>
      <c r="P44" s="50"/>
    </row>
    <row r="45" spans="1:16" ht="15" customHeight="1" x14ac:dyDescent="0.25">
      <c r="A45" s="11">
        <v>2</v>
      </c>
      <c r="B45" s="11">
        <v>3</v>
      </c>
      <c r="C45" s="11">
        <v>1</v>
      </c>
      <c r="D45" s="11" t="s">
        <v>94</v>
      </c>
      <c r="E45" s="12" t="s">
        <v>133</v>
      </c>
      <c r="F45" s="11" t="s">
        <v>90</v>
      </c>
      <c r="G45" s="26"/>
      <c r="H45" s="26"/>
      <c r="I45" s="26"/>
      <c r="J45" s="26"/>
      <c r="K45" s="27"/>
      <c r="L45" s="26"/>
      <c r="M45" s="26"/>
      <c r="N45" s="26"/>
      <c r="O45" s="26"/>
      <c r="P45" s="50"/>
    </row>
    <row r="46" spans="1:16" ht="15" customHeight="1" x14ac:dyDescent="0.25">
      <c r="A46" s="11">
        <v>2</v>
      </c>
      <c r="B46" s="11">
        <v>3</v>
      </c>
      <c r="C46" s="11">
        <v>2</v>
      </c>
      <c r="D46" s="11" t="s">
        <v>94</v>
      </c>
      <c r="E46" s="12" t="s">
        <v>134</v>
      </c>
      <c r="F46" s="11" t="s">
        <v>90</v>
      </c>
      <c r="G46" s="26"/>
      <c r="H46" s="26"/>
      <c r="I46" s="26"/>
      <c r="J46" s="26"/>
      <c r="K46" s="27"/>
      <c r="L46" s="26"/>
      <c r="M46" s="26"/>
      <c r="N46" s="26"/>
      <c r="O46" s="26"/>
      <c r="P46" s="50"/>
    </row>
    <row r="47" spans="1:16" ht="15" customHeight="1" x14ac:dyDescent="0.25">
      <c r="A47" s="11">
        <v>2</v>
      </c>
      <c r="B47" s="11">
        <v>3</v>
      </c>
      <c r="C47" s="11">
        <v>3</v>
      </c>
      <c r="D47" s="11" t="s">
        <v>94</v>
      </c>
      <c r="E47" s="12" t="s">
        <v>135</v>
      </c>
      <c r="F47" s="11" t="s">
        <v>90</v>
      </c>
      <c r="G47" s="26"/>
      <c r="H47" s="26"/>
      <c r="I47" s="26"/>
      <c r="J47" s="26"/>
      <c r="K47" s="27"/>
      <c r="L47" s="26"/>
      <c r="M47" s="26"/>
      <c r="N47" s="26"/>
      <c r="O47" s="26"/>
      <c r="P47" s="50"/>
    </row>
    <row r="48" spans="1:16" ht="15" customHeight="1" x14ac:dyDescent="0.25">
      <c r="A48" s="11">
        <v>2</v>
      </c>
      <c r="B48" s="11">
        <v>3</v>
      </c>
      <c r="C48" s="11">
        <v>4</v>
      </c>
      <c r="D48" s="11" t="s">
        <v>94</v>
      </c>
      <c r="E48" s="12" t="s">
        <v>136</v>
      </c>
      <c r="F48" s="11" t="s">
        <v>91</v>
      </c>
      <c r="G48" s="26"/>
      <c r="H48" s="26"/>
      <c r="I48" s="26"/>
      <c r="J48" s="26"/>
      <c r="K48" s="27"/>
      <c r="L48" s="26"/>
      <c r="M48" s="26"/>
      <c r="N48" s="26"/>
      <c r="O48" s="26"/>
      <c r="P48" s="50"/>
    </row>
    <row r="49" spans="1:16" ht="15" customHeight="1" x14ac:dyDescent="0.25">
      <c r="A49" s="11">
        <v>2</v>
      </c>
      <c r="B49" s="11">
        <v>3</v>
      </c>
      <c r="C49" s="11">
        <v>5</v>
      </c>
      <c r="D49" s="11" t="s">
        <v>94</v>
      </c>
      <c r="E49" s="12" t="s">
        <v>137</v>
      </c>
      <c r="F49" s="11" t="s">
        <v>91</v>
      </c>
      <c r="G49" s="26"/>
      <c r="H49" s="26"/>
      <c r="I49" s="26"/>
      <c r="J49" s="26"/>
      <c r="K49" s="27"/>
      <c r="L49" s="26"/>
      <c r="M49" s="26"/>
      <c r="N49" s="26"/>
      <c r="O49" s="26"/>
      <c r="P49" s="50"/>
    </row>
    <row r="50" spans="1:16" ht="15" customHeight="1" x14ac:dyDescent="0.25">
      <c r="A50" s="11">
        <v>2</v>
      </c>
      <c r="B50" s="11">
        <v>3</v>
      </c>
      <c r="C50" s="11">
        <v>6</v>
      </c>
      <c r="D50" s="11" t="s">
        <v>94</v>
      </c>
      <c r="E50" s="12" t="s">
        <v>138</v>
      </c>
      <c r="F50" s="11" t="s">
        <v>91</v>
      </c>
      <c r="G50" s="26"/>
      <c r="H50" s="26"/>
      <c r="I50" s="26"/>
      <c r="J50" s="26"/>
      <c r="K50" s="27"/>
      <c r="L50" s="26"/>
      <c r="M50" s="26"/>
      <c r="N50" s="26"/>
      <c r="O50" s="26"/>
      <c r="P50" s="50"/>
    </row>
    <row r="51" spans="1:16" ht="15" customHeight="1" x14ac:dyDescent="0.25">
      <c r="A51" s="11">
        <v>2</v>
      </c>
      <c r="B51" s="11">
        <v>3</v>
      </c>
      <c r="C51" s="11">
        <v>7</v>
      </c>
      <c r="D51" s="11" t="s">
        <v>94</v>
      </c>
      <c r="E51" s="12" t="s">
        <v>139</v>
      </c>
      <c r="F51" s="11" t="s">
        <v>91</v>
      </c>
      <c r="G51" s="26"/>
      <c r="H51" s="26"/>
      <c r="I51" s="26"/>
      <c r="J51" s="26"/>
      <c r="K51" s="27"/>
      <c r="L51" s="26"/>
      <c r="M51" s="26"/>
      <c r="N51" s="26"/>
      <c r="O51" s="26"/>
      <c r="P51" s="50"/>
    </row>
    <row r="52" spans="1:16" ht="15" customHeight="1" x14ac:dyDescent="0.25">
      <c r="A52" s="11">
        <v>2</v>
      </c>
      <c r="B52" s="11">
        <v>3</v>
      </c>
      <c r="C52" s="11">
        <v>8</v>
      </c>
      <c r="D52" s="11" t="s">
        <v>94</v>
      </c>
      <c r="E52" s="12" t="s">
        <v>140</v>
      </c>
      <c r="F52" s="11" t="s">
        <v>91</v>
      </c>
      <c r="G52" s="26"/>
      <c r="H52" s="26"/>
      <c r="I52" s="26"/>
      <c r="J52" s="26"/>
      <c r="K52" s="27"/>
      <c r="L52" s="26"/>
      <c r="M52" s="26"/>
      <c r="N52" s="26"/>
      <c r="O52" s="26"/>
      <c r="P52" s="50"/>
    </row>
    <row r="53" spans="1:16" ht="15" customHeight="1" x14ac:dyDescent="0.25">
      <c r="A53" s="11">
        <v>2</v>
      </c>
      <c r="B53" s="11">
        <v>3</v>
      </c>
      <c r="C53" s="11">
        <v>9</v>
      </c>
      <c r="D53" s="11" t="s">
        <v>94</v>
      </c>
      <c r="E53" s="12" t="s">
        <v>141</v>
      </c>
      <c r="F53" s="11" t="s">
        <v>91</v>
      </c>
      <c r="G53" s="26"/>
      <c r="H53" s="26"/>
      <c r="I53" s="26"/>
      <c r="J53" s="26"/>
      <c r="K53" s="27"/>
      <c r="L53" s="26"/>
      <c r="M53" s="26"/>
      <c r="N53" s="26"/>
      <c r="O53" s="26"/>
      <c r="P53" s="50"/>
    </row>
    <row r="54" spans="1:16" ht="15" customHeight="1" x14ac:dyDescent="0.25">
      <c r="A54" s="11">
        <v>2</v>
      </c>
      <c r="B54" s="11">
        <v>3</v>
      </c>
      <c r="C54" s="11">
        <v>10</v>
      </c>
      <c r="D54" s="11" t="s">
        <v>94</v>
      </c>
      <c r="E54" s="12" t="s">
        <v>142</v>
      </c>
      <c r="F54" s="11" t="s">
        <v>91</v>
      </c>
      <c r="G54" s="26"/>
      <c r="H54" s="26"/>
      <c r="I54" s="26"/>
      <c r="J54" s="26"/>
      <c r="K54" s="27"/>
      <c r="L54" s="26"/>
      <c r="M54" s="26"/>
      <c r="N54" s="26"/>
      <c r="O54" s="26"/>
      <c r="P54" s="50"/>
    </row>
    <row r="55" spans="1:16" ht="15" customHeight="1" x14ac:dyDescent="0.25">
      <c r="A55" s="11">
        <v>2</v>
      </c>
      <c r="B55" s="11">
        <v>3</v>
      </c>
      <c r="C55" s="11">
        <v>11</v>
      </c>
      <c r="D55" s="11" t="s">
        <v>94</v>
      </c>
      <c r="E55" s="12" t="s">
        <v>143</v>
      </c>
      <c r="F55" s="11" t="s">
        <v>91</v>
      </c>
      <c r="G55" s="26"/>
      <c r="H55" s="26"/>
      <c r="I55" s="26"/>
      <c r="J55" s="26"/>
      <c r="K55" s="27"/>
      <c r="L55" s="26"/>
      <c r="M55" s="26"/>
      <c r="N55" s="26"/>
      <c r="O55" s="26"/>
      <c r="P55" s="50"/>
    </row>
    <row r="56" spans="1:16" x14ac:dyDescent="0.25">
      <c r="P56" s="50"/>
    </row>
  </sheetData>
  <mergeCells count="16">
    <mergeCell ref="A1:O1"/>
    <mergeCell ref="O5:O6"/>
    <mergeCell ref="A3:A6"/>
    <mergeCell ref="A2:O2"/>
    <mergeCell ref="I5:I6"/>
    <mergeCell ref="J5:J6"/>
    <mergeCell ref="K5:K6"/>
    <mergeCell ref="L5:L6"/>
    <mergeCell ref="M5:M6"/>
    <mergeCell ref="N5:N6"/>
    <mergeCell ref="B3:B6"/>
    <mergeCell ref="C3:C6"/>
    <mergeCell ref="D3:D6"/>
    <mergeCell ref="E3:E6"/>
    <mergeCell ref="G5:G6"/>
    <mergeCell ref="H5:H6"/>
  </mergeCells>
  <pageMargins left="0.25" right="0.25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AA49-D3FA-40D7-B293-FF8505CEBFE1}">
  <sheetPr>
    <pageSetUpPr fitToPage="1"/>
  </sheetPr>
  <dimension ref="A1:P79"/>
  <sheetViews>
    <sheetView tabSelected="1" zoomScaleNormal="100" workbookViewId="0">
      <pane ySplit="6" topLeftCell="A7" activePane="bottomLeft" state="frozen"/>
      <selection sqref="A1:XFD2"/>
      <selection pane="bottomLeft" sqref="A1:XFD2"/>
    </sheetView>
  </sheetViews>
  <sheetFormatPr defaultColWidth="8.85546875" defaultRowHeight="11.25" x14ac:dyDescent="0.25"/>
  <cols>
    <col min="1" max="1" width="5.28515625" style="2" bestFit="1" customWidth="1"/>
    <col min="2" max="2" width="4.28515625" style="2" bestFit="1" customWidth="1"/>
    <col min="3" max="3" width="7.28515625" style="2" bestFit="1" customWidth="1"/>
    <col min="4" max="4" width="8" style="2" bestFit="1" customWidth="1"/>
    <col min="5" max="5" width="20.140625" style="2" bestFit="1" customWidth="1"/>
    <col min="6" max="6" width="26.28515625" style="2" bestFit="1" customWidth="1"/>
    <col min="7" max="15" width="10.7109375" style="2" customWidth="1"/>
    <col min="16" max="16" width="10.5703125" style="2" bestFit="1" customWidth="1"/>
    <col min="17" max="16384" width="8.85546875" style="2"/>
  </cols>
  <sheetData>
    <row r="1" spans="1:16" x14ac:dyDescent="0.2">
      <c r="A1" s="51" t="s">
        <v>285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6" ht="15.75" thickBot="1" x14ac:dyDescent="0.3">
      <c r="A2" s="63" t="s">
        <v>286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6" ht="27.6" customHeight="1" x14ac:dyDescent="0.25">
      <c r="A3" s="60" t="s">
        <v>144</v>
      </c>
      <c r="B3" s="67" t="s">
        <v>52</v>
      </c>
      <c r="C3" s="67" t="s">
        <v>51</v>
      </c>
      <c r="D3" s="64" t="s">
        <v>12</v>
      </c>
      <c r="E3" s="64" t="s">
        <v>0</v>
      </c>
      <c r="F3" s="23" t="s">
        <v>1</v>
      </c>
      <c r="G3" s="22" t="s">
        <v>3</v>
      </c>
      <c r="H3" s="22" t="s">
        <v>4</v>
      </c>
      <c r="I3" s="22" t="s">
        <v>4</v>
      </c>
      <c r="J3" s="22" t="s">
        <v>4</v>
      </c>
      <c r="K3" s="22" t="s">
        <v>4</v>
      </c>
      <c r="L3" s="22" t="s">
        <v>4</v>
      </c>
      <c r="M3" s="22" t="s">
        <v>5</v>
      </c>
      <c r="N3" s="22" t="s">
        <v>6</v>
      </c>
      <c r="O3" s="24" t="s">
        <v>3</v>
      </c>
    </row>
    <row r="4" spans="1:16" ht="55.9" customHeight="1" x14ac:dyDescent="0.25">
      <c r="A4" s="61"/>
      <c r="B4" s="68"/>
      <c r="C4" s="68"/>
      <c r="D4" s="65"/>
      <c r="E4" s="65"/>
      <c r="F4" s="3" t="s">
        <v>2</v>
      </c>
      <c r="G4" s="14" t="s">
        <v>7</v>
      </c>
      <c r="H4" s="14" t="s">
        <v>8</v>
      </c>
      <c r="I4" s="14" t="s">
        <v>8</v>
      </c>
      <c r="J4" s="14" t="s">
        <v>8</v>
      </c>
      <c r="K4" s="14" t="s">
        <v>8</v>
      </c>
      <c r="L4" s="14" t="s">
        <v>8</v>
      </c>
      <c r="M4" s="14" t="s">
        <v>9</v>
      </c>
      <c r="N4" s="14" t="s">
        <v>10</v>
      </c>
      <c r="O4" s="25" t="s">
        <v>7</v>
      </c>
    </row>
    <row r="5" spans="1:16" ht="34.15" customHeight="1" x14ac:dyDescent="0.25">
      <c r="A5" s="61"/>
      <c r="B5" s="68"/>
      <c r="C5" s="68"/>
      <c r="D5" s="65"/>
      <c r="E5" s="65"/>
      <c r="F5" s="3" t="s">
        <v>11</v>
      </c>
      <c r="G5" s="53" t="s">
        <v>13</v>
      </c>
      <c r="H5" s="53" t="s">
        <v>14</v>
      </c>
      <c r="I5" s="53" t="s">
        <v>15</v>
      </c>
      <c r="J5" s="53" t="s">
        <v>16</v>
      </c>
      <c r="K5" s="53" t="s">
        <v>17</v>
      </c>
      <c r="L5" s="53" t="s">
        <v>18</v>
      </c>
      <c r="M5" s="53" t="s">
        <v>19</v>
      </c>
      <c r="N5" s="53" t="s">
        <v>20</v>
      </c>
      <c r="O5" s="55" t="s">
        <v>21</v>
      </c>
    </row>
    <row r="6" spans="1:16" ht="62.45" customHeight="1" thickBot="1" x14ac:dyDescent="0.3">
      <c r="A6" s="62"/>
      <c r="B6" s="69"/>
      <c r="C6" s="69"/>
      <c r="D6" s="66"/>
      <c r="E6" s="66"/>
      <c r="F6" s="4" t="s">
        <v>50</v>
      </c>
      <c r="G6" s="54"/>
      <c r="H6" s="54"/>
      <c r="I6" s="54"/>
      <c r="J6" s="54"/>
      <c r="K6" s="54"/>
      <c r="L6" s="54"/>
      <c r="M6" s="54"/>
      <c r="N6" s="54"/>
      <c r="O6" s="56"/>
    </row>
    <row r="7" spans="1:16" ht="15" customHeight="1" x14ac:dyDescent="0.25">
      <c r="A7" s="13">
        <v>3</v>
      </c>
      <c r="B7" s="5">
        <v>1</v>
      </c>
      <c r="C7" s="5">
        <v>1</v>
      </c>
      <c r="D7" s="5" t="s">
        <v>145</v>
      </c>
      <c r="E7" s="6" t="s">
        <v>147</v>
      </c>
      <c r="F7" s="5" t="s">
        <v>90</v>
      </c>
      <c r="G7" s="17"/>
      <c r="H7" s="17"/>
      <c r="I7" s="17"/>
      <c r="J7" s="17"/>
      <c r="K7" s="17"/>
      <c r="L7" s="17"/>
      <c r="M7" s="17"/>
      <c r="N7" s="17"/>
      <c r="O7" s="17"/>
      <c r="P7" s="50"/>
    </row>
    <row r="8" spans="1:16" ht="15" customHeight="1" x14ac:dyDescent="0.25">
      <c r="A8" s="7">
        <v>3</v>
      </c>
      <c r="B8" s="7">
        <v>1</v>
      </c>
      <c r="C8" s="7">
        <v>2</v>
      </c>
      <c r="D8" s="5" t="s">
        <v>145</v>
      </c>
      <c r="E8" s="8" t="s">
        <v>148</v>
      </c>
      <c r="F8" s="7" t="s">
        <v>90</v>
      </c>
      <c r="G8" s="17"/>
      <c r="H8" s="17"/>
      <c r="I8" s="17"/>
      <c r="J8" s="17"/>
      <c r="K8" s="17"/>
      <c r="L8" s="17"/>
      <c r="M8" s="17"/>
      <c r="N8" s="17"/>
      <c r="O8" s="17"/>
      <c r="P8" s="50"/>
    </row>
    <row r="9" spans="1:16" ht="15" customHeight="1" x14ac:dyDescent="0.25">
      <c r="A9" s="7">
        <v>3</v>
      </c>
      <c r="B9" s="7">
        <v>1</v>
      </c>
      <c r="C9" s="7">
        <v>3</v>
      </c>
      <c r="D9" s="5" t="s">
        <v>145</v>
      </c>
      <c r="E9" s="8" t="s">
        <v>149</v>
      </c>
      <c r="F9" s="7" t="s">
        <v>91</v>
      </c>
      <c r="G9" s="17"/>
      <c r="H9" s="17"/>
      <c r="I9" s="17"/>
      <c r="J9" s="17"/>
      <c r="K9" s="17"/>
      <c r="L9" s="17"/>
      <c r="M9" s="17"/>
      <c r="N9" s="17"/>
      <c r="O9" s="17"/>
      <c r="P9" s="50"/>
    </row>
    <row r="10" spans="1:16" ht="15" customHeight="1" x14ac:dyDescent="0.25">
      <c r="A10" s="7">
        <v>3</v>
      </c>
      <c r="B10" s="7">
        <v>1</v>
      </c>
      <c r="C10" s="7">
        <v>4</v>
      </c>
      <c r="D10" s="5" t="s">
        <v>145</v>
      </c>
      <c r="E10" s="8" t="s">
        <v>150</v>
      </c>
      <c r="F10" s="7" t="s">
        <v>91</v>
      </c>
      <c r="G10" s="17"/>
      <c r="H10" s="17"/>
      <c r="I10" s="17"/>
      <c r="J10" s="17"/>
      <c r="K10" s="17"/>
      <c r="L10" s="17"/>
      <c r="M10" s="17"/>
      <c r="N10" s="17"/>
      <c r="O10" s="17"/>
      <c r="P10" s="50"/>
    </row>
    <row r="11" spans="1:16" ht="15" customHeight="1" x14ac:dyDescent="0.25">
      <c r="A11" s="7">
        <v>3</v>
      </c>
      <c r="B11" s="7">
        <v>1</v>
      </c>
      <c r="C11" s="7">
        <v>5</v>
      </c>
      <c r="D11" s="5" t="s">
        <v>145</v>
      </c>
      <c r="E11" s="8" t="s">
        <v>151</v>
      </c>
      <c r="F11" s="7" t="s">
        <v>91</v>
      </c>
      <c r="G11" s="17"/>
      <c r="H11" s="17"/>
      <c r="I11" s="17"/>
      <c r="J11" s="17"/>
      <c r="K11" s="17"/>
      <c r="L11" s="17"/>
      <c r="M11" s="17"/>
      <c r="N11" s="17"/>
      <c r="O11" s="17"/>
      <c r="P11" s="50"/>
    </row>
    <row r="12" spans="1:16" ht="15" customHeight="1" x14ac:dyDescent="0.25">
      <c r="A12" s="7">
        <v>3</v>
      </c>
      <c r="B12" s="7">
        <v>1</v>
      </c>
      <c r="C12" s="7">
        <v>6</v>
      </c>
      <c r="D12" s="5" t="s">
        <v>145</v>
      </c>
      <c r="E12" s="8" t="s">
        <v>152</v>
      </c>
      <c r="F12" s="7" t="s">
        <v>91</v>
      </c>
      <c r="G12" s="17"/>
      <c r="H12" s="17"/>
      <c r="I12" s="17"/>
      <c r="J12" s="17"/>
      <c r="K12" s="17"/>
      <c r="L12" s="17"/>
      <c r="M12" s="17"/>
      <c r="N12" s="17"/>
      <c r="O12" s="17"/>
      <c r="P12" s="50"/>
    </row>
    <row r="13" spans="1:16" ht="15" customHeight="1" x14ac:dyDescent="0.25">
      <c r="A13" s="7">
        <v>3</v>
      </c>
      <c r="B13" s="7">
        <v>1</v>
      </c>
      <c r="C13" s="7">
        <v>7</v>
      </c>
      <c r="D13" s="5" t="s">
        <v>145</v>
      </c>
      <c r="E13" s="8" t="s">
        <v>153</v>
      </c>
      <c r="F13" s="7" t="s">
        <v>91</v>
      </c>
      <c r="G13" s="17"/>
      <c r="H13" s="17"/>
      <c r="I13" s="17"/>
      <c r="J13" s="17"/>
      <c r="K13" s="17"/>
      <c r="L13" s="17"/>
      <c r="M13" s="17"/>
      <c r="N13" s="17"/>
      <c r="O13" s="17"/>
      <c r="P13" s="50"/>
    </row>
    <row r="14" spans="1:16" ht="15" customHeight="1" x14ac:dyDescent="0.25">
      <c r="A14" s="7">
        <v>3</v>
      </c>
      <c r="B14" s="7">
        <v>1</v>
      </c>
      <c r="C14" s="7">
        <v>8</v>
      </c>
      <c r="D14" s="5" t="s">
        <v>145</v>
      </c>
      <c r="E14" s="8" t="s">
        <v>154</v>
      </c>
      <c r="F14" s="7" t="s">
        <v>91</v>
      </c>
      <c r="G14" s="17"/>
      <c r="H14" s="17"/>
      <c r="I14" s="17"/>
      <c r="J14" s="17"/>
      <c r="K14" s="17"/>
      <c r="L14" s="17"/>
      <c r="M14" s="17"/>
      <c r="N14" s="17"/>
      <c r="O14" s="17"/>
      <c r="P14" s="50"/>
    </row>
    <row r="15" spans="1:16" ht="15" customHeight="1" x14ac:dyDescent="0.25">
      <c r="A15" s="7">
        <v>3</v>
      </c>
      <c r="B15" s="7">
        <v>1</v>
      </c>
      <c r="C15" s="7">
        <v>9</v>
      </c>
      <c r="D15" s="5" t="s">
        <v>145</v>
      </c>
      <c r="E15" s="8" t="s">
        <v>155</v>
      </c>
      <c r="F15" s="7" t="s">
        <v>91</v>
      </c>
      <c r="G15" s="17"/>
      <c r="H15" s="17"/>
      <c r="I15" s="17"/>
      <c r="J15" s="17"/>
      <c r="K15" s="17"/>
      <c r="L15" s="17"/>
      <c r="M15" s="17"/>
      <c r="N15" s="17"/>
      <c r="O15" s="17"/>
      <c r="P15" s="50"/>
    </row>
    <row r="16" spans="1:16" ht="15" customHeight="1" x14ac:dyDescent="0.25">
      <c r="A16" s="7">
        <v>3</v>
      </c>
      <c r="B16" s="7">
        <v>1</v>
      </c>
      <c r="C16" s="7">
        <v>10</v>
      </c>
      <c r="D16" s="5" t="s">
        <v>145</v>
      </c>
      <c r="E16" s="8" t="s">
        <v>156</v>
      </c>
      <c r="F16" s="7" t="s">
        <v>91</v>
      </c>
      <c r="G16" s="17"/>
      <c r="H16" s="17"/>
      <c r="I16" s="17"/>
      <c r="J16" s="17"/>
      <c r="K16" s="17"/>
      <c r="L16" s="17"/>
      <c r="M16" s="17"/>
      <c r="N16" s="17"/>
      <c r="O16" s="17"/>
      <c r="P16" s="50"/>
    </row>
    <row r="17" spans="1:16" ht="15" customHeight="1" x14ac:dyDescent="0.25">
      <c r="A17" s="7">
        <v>3</v>
      </c>
      <c r="B17" s="7">
        <v>1</v>
      </c>
      <c r="C17" s="7">
        <v>11</v>
      </c>
      <c r="D17" s="5" t="s">
        <v>145</v>
      </c>
      <c r="E17" s="8" t="s">
        <v>157</v>
      </c>
      <c r="F17" s="7" t="s">
        <v>91</v>
      </c>
      <c r="G17" s="17"/>
      <c r="H17" s="17"/>
      <c r="I17" s="17"/>
      <c r="J17" s="17"/>
      <c r="K17" s="17"/>
      <c r="L17" s="17"/>
      <c r="M17" s="17"/>
      <c r="N17" s="17"/>
      <c r="O17" s="17"/>
      <c r="P17" s="50"/>
    </row>
    <row r="18" spans="1:16" ht="15" customHeight="1" x14ac:dyDescent="0.25">
      <c r="A18" s="7">
        <v>3</v>
      </c>
      <c r="B18" s="7">
        <v>1</v>
      </c>
      <c r="C18" s="7">
        <v>12</v>
      </c>
      <c r="D18" s="5" t="s">
        <v>145</v>
      </c>
      <c r="E18" s="8" t="s">
        <v>158</v>
      </c>
      <c r="F18" s="7" t="s">
        <v>91</v>
      </c>
      <c r="G18" s="17"/>
      <c r="H18" s="17"/>
      <c r="I18" s="17"/>
      <c r="J18" s="17"/>
      <c r="K18" s="17"/>
      <c r="L18" s="17"/>
      <c r="M18" s="17"/>
      <c r="N18" s="17"/>
      <c r="O18" s="17"/>
      <c r="P18" s="50"/>
    </row>
    <row r="19" spans="1:16" ht="15" customHeight="1" x14ac:dyDescent="0.25">
      <c r="A19" s="7">
        <v>3</v>
      </c>
      <c r="B19" s="7">
        <v>1</v>
      </c>
      <c r="C19" s="7">
        <v>13</v>
      </c>
      <c r="D19" s="5" t="s">
        <v>145</v>
      </c>
      <c r="E19" s="8" t="s">
        <v>159</v>
      </c>
      <c r="F19" s="7" t="s">
        <v>91</v>
      </c>
      <c r="G19" s="17"/>
      <c r="H19" s="17"/>
      <c r="I19" s="17"/>
      <c r="J19" s="17"/>
      <c r="K19" s="17"/>
      <c r="L19" s="17"/>
      <c r="M19" s="17"/>
      <c r="N19" s="17"/>
      <c r="O19" s="17"/>
      <c r="P19" s="50"/>
    </row>
    <row r="20" spans="1:16" ht="15" customHeight="1" x14ac:dyDescent="0.25">
      <c r="A20" s="7">
        <v>3</v>
      </c>
      <c r="B20" s="7">
        <v>1</v>
      </c>
      <c r="C20" s="7">
        <v>14</v>
      </c>
      <c r="D20" s="5" t="s">
        <v>145</v>
      </c>
      <c r="E20" s="8" t="s">
        <v>160</v>
      </c>
      <c r="F20" s="7" t="s">
        <v>91</v>
      </c>
      <c r="G20" s="17"/>
      <c r="H20" s="17"/>
      <c r="I20" s="17"/>
      <c r="J20" s="17"/>
      <c r="K20" s="17"/>
      <c r="L20" s="17"/>
      <c r="M20" s="17"/>
      <c r="N20" s="17"/>
      <c r="O20" s="17"/>
      <c r="P20" s="50"/>
    </row>
    <row r="21" spans="1:16" ht="15" customHeight="1" x14ac:dyDescent="0.25">
      <c r="A21" s="7">
        <v>3</v>
      </c>
      <c r="B21" s="7">
        <v>1</v>
      </c>
      <c r="C21" s="7">
        <v>15</v>
      </c>
      <c r="D21" s="5" t="s">
        <v>145</v>
      </c>
      <c r="E21" s="8" t="s">
        <v>161</v>
      </c>
      <c r="F21" s="7" t="s">
        <v>91</v>
      </c>
      <c r="G21" s="17"/>
      <c r="H21" s="17"/>
      <c r="I21" s="17"/>
      <c r="J21" s="17"/>
      <c r="K21" s="17"/>
      <c r="L21" s="17"/>
      <c r="M21" s="17"/>
      <c r="N21" s="17"/>
      <c r="O21" s="17"/>
      <c r="P21" s="50"/>
    </row>
    <row r="22" spans="1:16" ht="15" customHeight="1" x14ac:dyDescent="0.25">
      <c r="A22" s="7">
        <v>3</v>
      </c>
      <c r="B22" s="7">
        <v>1</v>
      </c>
      <c r="C22" s="7">
        <v>16</v>
      </c>
      <c r="D22" s="5" t="s">
        <v>145</v>
      </c>
      <c r="E22" s="8" t="s">
        <v>162</v>
      </c>
      <c r="F22" s="7" t="s">
        <v>91</v>
      </c>
      <c r="G22" s="17"/>
      <c r="H22" s="17"/>
      <c r="I22" s="17"/>
      <c r="J22" s="17"/>
      <c r="K22" s="17"/>
      <c r="L22" s="17"/>
      <c r="M22" s="17"/>
      <c r="N22" s="17"/>
      <c r="O22" s="17"/>
      <c r="P22" s="50"/>
    </row>
    <row r="23" spans="1:16" ht="15" customHeight="1" x14ac:dyDescent="0.25">
      <c r="A23" s="7">
        <v>3</v>
      </c>
      <c r="B23" s="7">
        <v>1</v>
      </c>
      <c r="C23" s="7">
        <v>17</v>
      </c>
      <c r="D23" s="5" t="s">
        <v>145</v>
      </c>
      <c r="E23" s="8" t="s">
        <v>163</v>
      </c>
      <c r="F23" s="7" t="s">
        <v>91</v>
      </c>
      <c r="G23" s="17"/>
      <c r="H23" s="17"/>
      <c r="I23" s="17"/>
      <c r="J23" s="17"/>
      <c r="K23" s="17"/>
      <c r="L23" s="17"/>
      <c r="M23" s="17"/>
      <c r="N23" s="17"/>
      <c r="O23" s="17"/>
      <c r="P23" s="50"/>
    </row>
    <row r="24" spans="1:16" ht="15" customHeight="1" x14ac:dyDescent="0.25">
      <c r="A24" s="7">
        <v>3</v>
      </c>
      <c r="B24" s="7">
        <v>1</v>
      </c>
      <c r="C24" s="7">
        <v>18</v>
      </c>
      <c r="D24" s="5" t="s">
        <v>145</v>
      </c>
      <c r="E24" s="8" t="s">
        <v>164</v>
      </c>
      <c r="F24" s="7" t="s">
        <v>91</v>
      </c>
      <c r="G24" s="17"/>
      <c r="H24" s="17"/>
      <c r="I24" s="17"/>
      <c r="J24" s="17"/>
      <c r="K24" s="17"/>
      <c r="L24" s="17"/>
      <c r="M24" s="17"/>
      <c r="N24" s="17"/>
      <c r="O24" s="17"/>
      <c r="P24" s="50"/>
    </row>
    <row r="25" spans="1:16" ht="15" customHeight="1" x14ac:dyDescent="0.25">
      <c r="A25" s="7">
        <v>3</v>
      </c>
      <c r="B25" s="7">
        <v>1</v>
      </c>
      <c r="C25" s="7">
        <v>19</v>
      </c>
      <c r="D25" s="5" t="s">
        <v>145</v>
      </c>
      <c r="E25" s="8" t="s">
        <v>165</v>
      </c>
      <c r="F25" s="7" t="s">
        <v>91</v>
      </c>
      <c r="G25" s="17"/>
      <c r="H25" s="17"/>
      <c r="I25" s="17"/>
      <c r="J25" s="17"/>
      <c r="K25" s="17"/>
      <c r="L25" s="17"/>
      <c r="M25" s="17"/>
      <c r="N25" s="17"/>
      <c r="O25" s="17"/>
      <c r="P25" s="50"/>
    </row>
    <row r="26" spans="1:16" ht="15" customHeight="1" x14ac:dyDescent="0.25">
      <c r="A26" s="7">
        <v>3</v>
      </c>
      <c r="B26" s="7">
        <v>1</v>
      </c>
      <c r="C26" s="7">
        <v>20</v>
      </c>
      <c r="D26" s="5" t="s">
        <v>145</v>
      </c>
      <c r="E26" s="8" t="s">
        <v>166</v>
      </c>
      <c r="F26" s="7" t="s">
        <v>91</v>
      </c>
      <c r="G26" s="17"/>
      <c r="H26" s="17"/>
      <c r="I26" s="17"/>
      <c r="J26" s="17"/>
      <c r="K26" s="17"/>
      <c r="L26" s="17"/>
      <c r="M26" s="17"/>
      <c r="N26" s="17"/>
      <c r="O26" s="17"/>
      <c r="P26" s="50"/>
    </row>
    <row r="27" spans="1:16" ht="15" customHeight="1" x14ac:dyDescent="0.25">
      <c r="A27" s="7">
        <v>3</v>
      </c>
      <c r="B27" s="7">
        <v>1</v>
      </c>
      <c r="C27" s="7">
        <v>21</v>
      </c>
      <c r="D27" s="5" t="s">
        <v>145</v>
      </c>
      <c r="E27" s="8" t="s">
        <v>167</v>
      </c>
      <c r="F27" s="7" t="s">
        <v>91</v>
      </c>
      <c r="G27" s="17"/>
      <c r="H27" s="17"/>
      <c r="I27" s="17"/>
      <c r="J27" s="17"/>
      <c r="K27" s="17"/>
      <c r="L27" s="17"/>
      <c r="M27" s="17"/>
      <c r="N27" s="17"/>
      <c r="O27" s="17"/>
      <c r="P27" s="50"/>
    </row>
    <row r="28" spans="1:16" ht="15" customHeight="1" x14ac:dyDescent="0.25">
      <c r="A28" s="7">
        <v>3</v>
      </c>
      <c r="B28" s="7">
        <v>1</v>
      </c>
      <c r="C28" s="7">
        <v>22</v>
      </c>
      <c r="D28" s="5" t="s">
        <v>145</v>
      </c>
      <c r="E28" s="8" t="s">
        <v>168</v>
      </c>
      <c r="F28" s="7" t="s">
        <v>91</v>
      </c>
      <c r="G28" s="17"/>
      <c r="H28" s="17"/>
      <c r="I28" s="17"/>
      <c r="J28" s="17"/>
      <c r="K28" s="17"/>
      <c r="L28" s="17"/>
      <c r="M28" s="17"/>
      <c r="N28" s="17"/>
      <c r="O28" s="17"/>
      <c r="P28" s="50"/>
    </row>
    <row r="29" spans="1:16" ht="15" customHeight="1" x14ac:dyDescent="0.25">
      <c r="A29" s="7">
        <v>3</v>
      </c>
      <c r="B29" s="7">
        <v>1</v>
      </c>
      <c r="C29" s="7">
        <v>23</v>
      </c>
      <c r="D29" s="5" t="s">
        <v>145</v>
      </c>
      <c r="E29" s="8" t="s">
        <v>169</v>
      </c>
      <c r="F29" s="7" t="s">
        <v>91</v>
      </c>
      <c r="G29" s="17"/>
      <c r="H29" s="17"/>
      <c r="I29" s="17"/>
      <c r="J29" s="17"/>
      <c r="K29" s="17"/>
      <c r="L29" s="17"/>
      <c r="M29" s="17"/>
      <c r="N29" s="17"/>
      <c r="O29" s="17"/>
      <c r="P29" s="50"/>
    </row>
    <row r="30" spans="1:16" ht="15" customHeight="1" x14ac:dyDescent="0.25">
      <c r="A30" s="7">
        <v>3</v>
      </c>
      <c r="B30" s="7">
        <v>1</v>
      </c>
      <c r="C30" s="7">
        <v>24</v>
      </c>
      <c r="D30" s="5" t="s">
        <v>145</v>
      </c>
      <c r="E30" s="8" t="s">
        <v>170</v>
      </c>
      <c r="F30" s="7" t="s">
        <v>91</v>
      </c>
      <c r="G30" s="17"/>
      <c r="H30" s="17"/>
      <c r="I30" s="17"/>
      <c r="J30" s="17"/>
      <c r="K30" s="17"/>
      <c r="L30" s="17"/>
      <c r="M30" s="17"/>
      <c r="N30" s="17"/>
      <c r="O30" s="17"/>
      <c r="P30" s="50"/>
    </row>
    <row r="31" spans="1:16" ht="15" customHeight="1" x14ac:dyDescent="0.25">
      <c r="A31" s="7">
        <v>3</v>
      </c>
      <c r="B31" s="7">
        <v>1</v>
      </c>
      <c r="C31" s="7">
        <v>25</v>
      </c>
      <c r="D31" s="5" t="s">
        <v>145</v>
      </c>
      <c r="E31" s="8" t="s">
        <v>171</v>
      </c>
      <c r="F31" s="7" t="s">
        <v>91</v>
      </c>
      <c r="G31" s="17"/>
      <c r="H31" s="17"/>
      <c r="I31" s="17"/>
      <c r="J31" s="17"/>
      <c r="K31" s="17"/>
      <c r="L31" s="17"/>
      <c r="M31" s="17"/>
      <c r="N31" s="17"/>
      <c r="O31" s="17"/>
      <c r="P31" s="50"/>
    </row>
    <row r="32" spans="1:16" ht="15" customHeight="1" x14ac:dyDescent="0.25">
      <c r="A32" s="7">
        <v>3</v>
      </c>
      <c r="B32" s="7">
        <v>1</v>
      </c>
      <c r="C32" s="7">
        <v>26</v>
      </c>
      <c r="D32" s="5" t="s">
        <v>145</v>
      </c>
      <c r="E32" s="8" t="s">
        <v>172</v>
      </c>
      <c r="F32" s="7" t="s">
        <v>91</v>
      </c>
      <c r="G32" s="17"/>
      <c r="H32" s="17"/>
      <c r="I32" s="17"/>
      <c r="J32" s="17"/>
      <c r="K32" s="17"/>
      <c r="L32" s="17"/>
      <c r="M32" s="17"/>
      <c r="N32" s="17"/>
      <c r="O32" s="17"/>
      <c r="P32" s="50"/>
    </row>
    <row r="33" spans="1:16" ht="15" customHeight="1" x14ac:dyDescent="0.25">
      <c r="A33" s="7">
        <v>3</v>
      </c>
      <c r="B33" s="7">
        <v>1</v>
      </c>
      <c r="C33" s="7">
        <v>27</v>
      </c>
      <c r="D33" s="5" t="s">
        <v>145</v>
      </c>
      <c r="E33" s="8" t="s">
        <v>173</v>
      </c>
      <c r="F33" s="7" t="s">
        <v>91</v>
      </c>
      <c r="G33" s="17"/>
      <c r="H33" s="17"/>
      <c r="I33" s="17"/>
      <c r="J33" s="17"/>
      <c r="K33" s="17"/>
      <c r="L33" s="17"/>
      <c r="M33" s="17"/>
      <c r="N33" s="17"/>
      <c r="O33" s="17"/>
      <c r="P33" s="50"/>
    </row>
    <row r="34" spans="1:16" ht="15" customHeight="1" x14ac:dyDescent="0.25">
      <c r="A34" s="7">
        <v>3</v>
      </c>
      <c r="B34" s="7">
        <v>1</v>
      </c>
      <c r="C34" s="7">
        <v>28</v>
      </c>
      <c r="D34" s="5" t="s">
        <v>145</v>
      </c>
      <c r="E34" s="8" t="s">
        <v>174</v>
      </c>
      <c r="F34" s="7" t="s">
        <v>91</v>
      </c>
      <c r="G34" s="17"/>
      <c r="H34" s="17"/>
      <c r="I34" s="17"/>
      <c r="J34" s="17"/>
      <c r="K34" s="17"/>
      <c r="L34" s="17"/>
      <c r="M34" s="17"/>
      <c r="N34" s="17"/>
      <c r="O34" s="17"/>
      <c r="P34" s="50"/>
    </row>
    <row r="35" spans="1:16" ht="15" customHeight="1" x14ac:dyDescent="0.25">
      <c r="A35" s="7">
        <v>3</v>
      </c>
      <c r="B35" s="7">
        <v>1</v>
      </c>
      <c r="C35" s="7">
        <v>29</v>
      </c>
      <c r="D35" s="5" t="s">
        <v>145</v>
      </c>
      <c r="E35" s="8" t="s">
        <v>175</v>
      </c>
      <c r="F35" s="7" t="s">
        <v>91</v>
      </c>
      <c r="G35" s="17"/>
      <c r="H35" s="17"/>
      <c r="I35" s="17"/>
      <c r="J35" s="17"/>
      <c r="K35" s="17"/>
      <c r="L35" s="17"/>
      <c r="M35" s="17"/>
      <c r="N35" s="17"/>
      <c r="O35" s="17"/>
      <c r="P35" s="50"/>
    </row>
    <row r="36" spans="1:16" ht="15" customHeight="1" x14ac:dyDescent="0.25">
      <c r="A36" s="7">
        <v>3</v>
      </c>
      <c r="B36" s="7">
        <v>1</v>
      </c>
      <c r="C36" s="7">
        <v>30</v>
      </c>
      <c r="D36" s="5" t="s">
        <v>145</v>
      </c>
      <c r="E36" s="8" t="s">
        <v>176</v>
      </c>
      <c r="F36" s="7" t="s">
        <v>91</v>
      </c>
      <c r="G36" s="17"/>
      <c r="H36" s="17"/>
      <c r="I36" s="17"/>
      <c r="J36" s="17"/>
      <c r="K36" s="17"/>
      <c r="L36" s="17"/>
      <c r="M36" s="17"/>
      <c r="N36" s="17"/>
      <c r="O36" s="17"/>
      <c r="P36" s="50"/>
    </row>
    <row r="37" spans="1:16" ht="15" customHeight="1" x14ac:dyDescent="0.25">
      <c r="A37" s="7">
        <v>3</v>
      </c>
      <c r="B37" s="7">
        <v>1</v>
      </c>
      <c r="C37" s="7">
        <v>31</v>
      </c>
      <c r="D37" s="5" t="s">
        <v>145</v>
      </c>
      <c r="E37" s="8" t="s">
        <v>177</v>
      </c>
      <c r="F37" s="7" t="s">
        <v>91</v>
      </c>
      <c r="G37" s="17"/>
      <c r="H37" s="17"/>
      <c r="I37" s="17"/>
      <c r="J37" s="17"/>
      <c r="K37" s="17"/>
      <c r="L37" s="17"/>
      <c r="M37" s="17"/>
      <c r="N37" s="17"/>
      <c r="O37" s="17"/>
      <c r="P37" s="50"/>
    </row>
    <row r="38" spans="1:16" ht="15" customHeight="1" x14ac:dyDescent="0.25">
      <c r="A38" s="7">
        <v>3</v>
      </c>
      <c r="B38" s="7">
        <v>1</v>
      </c>
      <c r="C38" s="7">
        <v>32</v>
      </c>
      <c r="D38" s="5" t="s">
        <v>145</v>
      </c>
      <c r="E38" s="8" t="s">
        <v>178</v>
      </c>
      <c r="F38" s="7" t="s">
        <v>91</v>
      </c>
      <c r="G38" s="17"/>
      <c r="H38" s="17"/>
      <c r="I38" s="17"/>
      <c r="J38" s="17"/>
      <c r="K38" s="17"/>
      <c r="L38" s="17"/>
      <c r="M38" s="17"/>
      <c r="N38" s="17"/>
      <c r="O38" s="17"/>
      <c r="P38" s="50"/>
    </row>
    <row r="39" spans="1:16" ht="15" customHeight="1" x14ac:dyDescent="0.25">
      <c r="A39" s="7">
        <v>3</v>
      </c>
      <c r="B39" s="7">
        <v>1</v>
      </c>
      <c r="C39" s="7">
        <v>33</v>
      </c>
      <c r="D39" s="5" t="s">
        <v>145</v>
      </c>
      <c r="E39" s="8" t="s">
        <v>179</v>
      </c>
      <c r="F39" s="7" t="s">
        <v>91</v>
      </c>
      <c r="G39" s="17"/>
      <c r="H39" s="17"/>
      <c r="I39" s="17"/>
      <c r="J39" s="17"/>
      <c r="K39" s="17"/>
      <c r="L39" s="17"/>
      <c r="M39" s="17"/>
      <c r="N39" s="17"/>
      <c r="O39" s="17"/>
      <c r="P39" s="50"/>
    </row>
    <row r="40" spans="1:16" ht="15" customHeight="1" x14ac:dyDescent="0.25">
      <c r="A40" s="7">
        <v>3</v>
      </c>
      <c r="B40" s="7">
        <v>1</v>
      </c>
      <c r="C40" s="7">
        <v>34</v>
      </c>
      <c r="D40" s="5" t="s">
        <v>145</v>
      </c>
      <c r="E40" s="8" t="s">
        <v>180</v>
      </c>
      <c r="F40" s="7" t="s">
        <v>91</v>
      </c>
      <c r="G40" s="17"/>
      <c r="H40" s="17"/>
      <c r="I40" s="17"/>
      <c r="J40" s="17"/>
      <c r="K40" s="17"/>
      <c r="L40" s="17"/>
      <c r="M40" s="17"/>
      <c r="N40" s="17"/>
      <c r="O40" s="17"/>
      <c r="P40" s="50"/>
    </row>
    <row r="41" spans="1:16" ht="15" customHeight="1" x14ac:dyDescent="0.25">
      <c r="A41" s="7">
        <v>3</v>
      </c>
      <c r="B41" s="7">
        <v>1</v>
      </c>
      <c r="C41" s="7">
        <v>35</v>
      </c>
      <c r="D41" s="5" t="s">
        <v>145</v>
      </c>
      <c r="E41" s="8" t="s">
        <v>181</v>
      </c>
      <c r="F41" s="7" t="s">
        <v>91</v>
      </c>
      <c r="G41" s="17"/>
      <c r="H41" s="17"/>
      <c r="I41" s="17"/>
      <c r="J41" s="17"/>
      <c r="K41" s="17"/>
      <c r="L41" s="17"/>
      <c r="M41" s="17"/>
      <c r="N41" s="17"/>
      <c r="O41" s="17"/>
      <c r="P41" s="50"/>
    </row>
    <row r="42" spans="1:16" ht="15" customHeight="1" x14ac:dyDescent="0.25">
      <c r="A42" s="7">
        <v>3</v>
      </c>
      <c r="B42" s="7">
        <v>1</v>
      </c>
      <c r="C42" s="7">
        <v>36</v>
      </c>
      <c r="D42" s="5" t="s">
        <v>145</v>
      </c>
      <c r="E42" s="8" t="s">
        <v>182</v>
      </c>
      <c r="F42" s="7" t="s">
        <v>91</v>
      </c>
      <c r="G42" s="17"/>
      <c r="H42" s="17"/>
      <c r="I42" s="17"/>
      <c r="J42" s="17"/>
      <c r="K42" s="17"/>
      <c r="L42" s="17"/>
      <c r="M42" s="17"/>
      <c r="N42" s="17"/>
      <c r="O42" s="17"/>
      <c r="P42" s="50"/>
    </row>
    <row r="43" spans="1:16" ht="15" customHeight="1" x14ac:dyDescent="0.25">
      <c r="A43" s="9">
        <v>3</v>
      </c>
      <c r="B43" s="9">
        <v>2</v>
      </c>
      <c r="C43" s="9">
        <v>1</v>
      </c>
      <c r="D43" s="9" t="s">
        <v>146</v>
      </c>
      <c r="E43" s="10" t="s">
        <v>183</v>
      </c>
      <c r="F43" s="9" t="s">
        <v>91</v>
      </c>
      <c r="G43" s="19"/>
      <c r="H43" s="19"/>
      <c r="I43" s="19"/>
      <c r="J43" s="19"/>
      <c r="K43" s="20"/>
      <c r="L43" s="19"/>
      <c r="M43" s="19"/>
      <c r="N43" s="19"/>
      <c r="O43" s="19"/>
      <c r="P43" s="50"/>
    </row>
    <row r="44" spans="1:16" ht="15" customHeight="1" x14ac:dyDescent="0.25">
      <c r="A44" s="9">
        <v>3</v>
      </c>
      <c r="B44" s="9">
        <v>2</v>
      </c>
      <c r="C44" s="9">
        <v>2</v>
      </c>
      <c r="D44" s="9" t="s">
        <v>146</v>
      </c>
      <c r="E44" s="10" t="s">
        <v>184</v>
      </c>
      <c r="F44" s="9" t="s">
        <v>91</v>
      </c>
      <c r="G44" s="19"/>
      <c r="H44" s="19"/>
      <c r="I44" s="19"/>
      <c r="J44" s="19"/>
      <c r="K44" s="20"/>
      <c r="L44" s="19"/>
      <c r="M44" s="19"/>
      <c r="N44" s="19"/>
      <c r="O44" s="19"/>
      <c r="P44" s="50"/>
    </row>
    <row r="45" spans="1:16" ht="15" customHeight="1" x14ac:dyDescent="0.25">
      <c r="A45" s="9">
        <v>3</v>
      </c>
      <c r="B45" s="9">
        <v>2</v>
      </c>
      <c r="C45" s="9">
        <v>3</v>
      </c>
      <c r="D45" s="9" t="s">
        <v>146</v>
      </c>
      <c r="E45" s="10" t="s">
        <v>185</v>
      </c>
      <c r="F45" s="9" t="s">
        <v>91</v>
      </c>
      <c r="G45" s="19"/>
      <c r="H45" s="19"/>
      <c r="I45" s="19"/>
      <c r="J45" s="19"/>
      <c r="K45" s="20"/>
      <c r="L45" s="19"/>
      <c r="M45" s="19"/>
      <c r="N45" s="19"/>
      <c r="O45" s="19"/>
      <c r="P45" s="50"/>
    </row>
    <row r="46" spans="1:16" ht="15" customHeight="1" x14ac:dyDescent="0.25">
      <c r="A46" s="9">
        <v>3</v>
      </c>
      <c r="B46" s="9">
        <v>2</v>
      </c>
      <c r="C46" s="9">
        <v>4</v>
      </c>
      <c r="D46" s="9" t="s">
        <v>146</v>
      </c>
      <c r="E46" s="10" t="s">
        <v>186</v>
      </c>
      <c r="F46" s="9" t="s">
        <v>91</v>
      </c>
      <c r="G46" s="19"/>
      <c r="H46" s="19"/>
      <c r="I46" s="19"/>
      <c r="J46" s="19"/>
      <c r="K46" s="20"/>
      <c r="L46" s="19"/>
      <c r="M46" s="19"/>
      <c r="N46" s="19"/>
      <c r="O46" s="19"/>
      <c r="P46" s="50"/>
    </row>
    <row r="47" spans="1:16" ht="15" customHeight="1" x14ac:dyDescent="0.25">
      <c r="A47" s="9">
        <v>3</v>
      </c>
      <c r="B47" s="9">
        <v>2</v>
      </c>
      <c r="C47" s="9">
        <v>5</v>
      </c>
      <c r="D47" s="9" t="s">
        <v>146</v>
      </c>
      <c r="E47" s="10" t="s">
        <v>187</v>
      </c>
      <c r="F47" s="9" t="s">
        <v>91</v>
      </c>
      <c r="G47" s="19"/>
      <c r="H47" s="19"/>
      <c r="I47" s="19"/>
      <c r="J47" s="19"/>
      <c r="K47" s="20"/>
      <c r="L47" s="19"/>
      <c r="M47" s="19"/>
      <c r="N47" s="19"/>
      <c r="O47" s="19"/>
      <c r="P47" s="50"/>
    </row>
    <row r="48" spans="1:16" ht="15" customHeight="1" x14ac:dyDescent="0.25">
      <c r="A48" s="9">
        <v>3</v>
      </c>
      <c r="B48" s="9">
        <v>2</v>
      </c>
      <c r="C48" s="9">
        <v>6</v>
      </c>
      <c r="D48" s="9" t="s">
        <v>146</v>
      </c>
      <c r="E48" s="10" t="s">
        <v>188</v>
      </c>
      <c r="F48" s="9" t="s">
        <v>91</v>
      </c>
      <c r="G48" s="19"/>
      <c r="H48" s="19"/>
      <c r="I48" s="19"/>
      <c r="J48" s="19"/>
      <c r="K48" s="20"/>
      <c r="L48" s="19"/>
      <c r="M48" s="19"/>
      <c r="N48" s="19"/>
      <c r="O48" s="19"/>
      <c r="P48" s="50"/>
    </row>
    <row r="49" spans="1:16" ht="15" customHeight="1" x14ac:dyDescent="0.25">
      <c r="A49" s="9">
        <v>3</v>
      </c>
      <c r="B49" s="9">
        <v>2</v>
      </c>
      <c r="C49" s="9">
        <v>7</v>
      </c>
      <c r="D49" s="9" t="s">
        <v>146</v>
      </c>
      <c r="E49" s="10" t="s">
        <v>189</v>
      </c>
      <c r="F49" s="9" t="s">
        <v>91</v>
      </c>
      <c r="G49" s="19"/>
      <c r="H49" s="19"/>
      <c r="I49" s="19"/>
      <c r="J49" s="19"/>
      <c r="K49" s="20"/>
      <c r="L49" s="19"/>
      <c r="M49" s="19"/>
      <c r="N49" s="19"/>
      <c r="O49" s="19"/>
      <c r="P49" s="50"/>
    </row>
    <row r="50" spans="1:16" ht="15" customHeight="1" x14ac:dyDescent="0.25">
      <c r="A50" s="9">
        <v>3</v>
      </c>
      <c r="B50" s="9">
        <v>2</v>
      </c>
      <c r="C50" s="9">
        <v>8</v>
      </c>
      <c r="D50" s="9" t="s">
        <v>146</v>
      </c>
      <c r="E50" s="10" t="s">
        <v>190</v>
      </c>
      <c r="F50" s="9" t="s">
        <v>91</v>
      </c>
      <c r="G50" s="19"/>
      <c r="H50" s="19"/>
      <c r="I50" s="19"/>
      <c r="J50" s="19"/>
      <c r="K50" s="20"/>
      <c r="L50" s="19"/>
      <c r="M50" s="19"/>
      <c r="N50" s="19"/>
      <c r="O50" s="19"/>
      <c r="P50" s="50"/>
    </row>
    <row r="51" spans="1:16" ht="15" customHeight="1" x14ac:dyDescent="0.25">
      <c r="A51" s="9">
        <v>3</v>
      </c>
      <c r="B51" s="9">
        <v>2</v>
      </c>
      <c r="C51" s="9">
        <v>9</v>
      </c>
      <c r="D51" s="9" t="s">
        <v>146</v>
      </c>
      <c r="E51" s="10" t="s">
        <v>191</v>
      </c>
      <c r="F51" s="9" t="s">
        <v>91</v>
      </c>
      <c r="G51" s="19"/>
      <c r="H51" s="19"/>
      <c r="I51" s="19"/>
      <c r="J51" s="19"/>
      <c r="K51" s="20"/>
      <c r="L51" s="19"/>
      <c r="M51" s="19"/>
      <c r="N51" s="19"/>
      <c r="O51" s="19"/>
      <c r="P51" s="50"/>
    </row>
    <row r="52" spans="1:16" ht="15" customHeight="1" x14ac:dyDescent="0.25">
      <c r="A52" s="9">
        <v>3</v>
      </c>
      <c r="B52" s="9">
        <v>2</v>
      </c>
      <c r="C52" s="9">
        <v>10</v>
      </c>
      <c r="D52" s="9" t="s">
        <v>146</v>
      </c>
      <c r="E52" s="10" t="s">
        <v>192</v>
      </c>
      <c r="F52" s="9" t="s">
        <v>91</v>
      </c>
      <c r="G52" s="19"/>
      <c r="H52" s="19"/>
      <c r="I52" s="19"/>
      <c r="J52" s="19"/>
      <c r="K52" s="20"/>
      <c r="L52" s="19"/>
      <c r="M52" s="19"/>
      <c r="N52" s="19"/>
      <c r="O52" s="19"/>
      <c r="P52" s="50"/>
    </row>
    <row r="53" spans="1:16" ht="15" customHeight="1" x14ac:dyDescent="0.25">
      <c r="A53" s="9">
        <v>3</v>
      </c>
      <c r="B53" s="9">
        <v>2</v>
      </c>
      <c r="C53" s="9">
        <v>11</v>
      </c>
      <c r="D53" s="9" t="s">
        <v>146</v>
      </c>
      <c r="E53" s="10" t="s">
        <v>193</v>
      </c>
      <c r="F53" s="9" t="s">
        <v>91</v>
      </c>
      <c r="G53" s="19"/>
      <c r="H53" s="19"/>
      <c r="I53" s="19"/>
      <c r="J53" s="19"/>
      <c r="K53" s="20"/>
      <c r="L53" s="19"/>
      <c r="M53" s="19"/>
      <c r="N53" s="19"/>
      <c r="O53" s="19"/>
      <c r="P53" s="50"/>
    </row>
    <row r="54" spans="1:16" ht="15" customHeight="1" x14ac:dyDescent="0.25">
      <c r="A54" s="9">
        <v>3</v>
      </c>
      <c r="B54" s="9">
        <v>2</v>
      </c>
      <c r="C54" s="9">
        <v>12</v>
      </c>
      <c r="D54" s="9" t="s">
        <v>146</v>
      </c>
      <c r="E54" s="10" t="s">
        <v>194</v>
      </c>
      <c r="F54" s="9" t="s">
        <v>91</v>
      </c>
      <c r="G54" s="19"/>
      <c r="H54" s="19"/>
      <c r="I54" s="19"/>
      <c r="J54" s="19"/>
      <c r="K54" s="20"/>
      <c r="L54" s="19"/>
      <c r="M54" s="19"/>
      <c r="N54" s="19"/>
      <c r="O54" s="19"/>
      <c r="P54" s="50"/>
    </row>
    <row r="55" spans="1:16" ht="15" customHeight="1" x14ac:dyDescent="0.25">
      <c r="A55" s="9">
        <v>3</v>
      </c>
      <c r="B55" s="9">
        <v>2</v>
      </c>
      <c r="C55" s="9">
        <v>13</v>
      </c>
      <c r="D55" s="9" t="s">
        <v>146</v>
      </c>
      <c r="E55" s="10" t="s">
        <v>195</v>
      </c>
      <c r="F55" s="9" t="s">
        <v>91</v>
      </c>
      <c r="G55" s="19"/>
      <c r="H55" s="19"/>
      <c r="I55" s="19"/>
      <c r="J55" s="19"/>
      <c r="K55" s="20"/>
      <c r="L55" s="19"/>
      <c r="M55" s="19"/>
      <c r="N55" s="19"/>
      <c r="O55" s="19"/>
      <c r="P55" s="50"/>
    </row>
    <row r="56" spans="1:16" ht="15" customHeight="1" x14ac:dyDescent="0.25">
      <c r="A56" s="9">
        <v>3</v>
      </c>
      <c r="B56" s="9">
        <v>2</v>
      </c>
      <c r="C56" s="9">
        <v>14</v>
      </c>
      <c r="D56" s="9" t="s">
        <v>146</v>
      </c>
      <c r="E56" s="10" t="s">
        <v>196</v>
      </c>
      <c r="F56" s="9" t="s">
        <v>91</v>
      </c>
      <c r="G56" s="19"/>
      <c r="H56" s="19"/>
      <c r="I56" s="19"/>
      <c r="J56" s="19"/>
      <c r="K56" s="20"/>
      <c r="L56" s="19"/>
      <c r="M56" s="19"/>
      <c r="N56" s="19"/>
      <c r="O56" s="19"/>
      <c r="P56" s="50"/>
    </row>
    <row r="57" spans="1:16" ht="15" customHeight="1" x14ac:dyDescent="0.25">
      <c r="A57" s="9">
        <v>3</v>
      </c>
      <c r="B57" s="9">
        <v>2</v>
      </c>
      <c r="C57" s="9">
        <v>15</v>
      </c>
      <c r="D57" s="9" t="s">
        <v>146</v>
      </c>
      <c r="E57" s="10" t="s">
        <v>197</v>
      </c>
      <c r="F57" s="9" t="s">
        <v>91</v>
      </c>
      <c r="G57" s="19"/>
      <c r="H57" s="19"/>
      <c r="I57" s="19"/>
      <c r="J57" s="19"/>
      <c r="K57" s="20"/>
      <c r="L57" s="19"/>
      <c r="M57" s="19"/>
      <c r="N57" s="19"/>
      <c r="O57" s="19"/>
      <c r="P57" s="50"/>
    </row>
    <row r="58" spans="1:16" ht="15" customHeight="1" x14ac:dyDescent="0.25">
      <c r="A58" s="9">
        <v>3</v>
      </c>
      <c r="B58" s="9">
        <v>2</v>
      </c>
      <c r="C58" s="9">
        <v>16</v>
      </c>
      <c r="D58" s="9" t="s">
        <v>146</v>
      </c>
      <c r="E58" s="10" t="s">
        <v>198</v>
      </c>
      <c r="F58" s="9" t="s">
        <v>91</v>
      </c>
      <c r="G58" s="19"/>
      <c r="H58" s="19"/>
      <c r="I58" s="19"/>
      <c r="J58" s="19"/>
      <c r="K58" s="20"/>
      <c r="L58" s="19"/>
      <c r="M58" s="19"/>
      <c r="N58" s="19"/>
      <c r="O58" s="19"/>
      <c r="P58" s="50"/>
    </row>
    <row r="59" spans="1:16" ht="15" customHeight="1" x14ac:dyDescent="0.25">
      <c r="A59" s="9">
        <v>3</v>
      </c>
      <c r="B59" s="9">
        <v>2</v>
      </c>
      <c r="C59" s="9">
        <v>17</v>
      </c>
      <c r="D59" s="9" t="s">
        <v>146</v>
      </c>
      <c r="E59" s="10" t="s">
        <v>199</v>
      </c>
      <c r="F59" s="9" t="s">
        <v>91</v>
      </c>
      <c r="G59" s="19"/>
      <c r="H59" s="19"/>
      <c r="I59" s="19"/>
      <c r="J59" s="19"/>
      <c r="K59" s="20"/>
      <c r="L59" s="19"/>
      <c r="M59" s="19"/>
      <c r="N59" s="19"/>
      <c r="O59" s="19"/>
      <c r="P59" s="50"/>
    </row>
    <row r="60" spans="1:16" ht="15" customHeight="1" x14ac:dyDescent="0.25">
      <c r="A60" s="9">
        <v>3</v>
      </c>
      <c r="B60" s="9">
        <v>2</v>
      </c>
      <c r="C60" s="9">
        <v>18</v>
      </c>
      <c r="D60" s="9" t="s">
        <v>146</v>
      </c>
      <c r="E60" s="10" t="s">
        <v>200</v>
      </c>
      <c r="F60" s="9" t="s">
        <v>91</v>
      </c>
      <c r="G60" s="19"/>
      <c r="H60" s="19"/>
      <c r="I60" s="19"/>
      <c r="J60" s="19"/>
      <c r="K60" s="20"/>
      <c r="L60" s="19"/>
      <c r="M60" s="19"/>
      <c r="N60" s="19"/>
      <c r="O60" s="19"/>
      <c r="P60" s="50"/>
    </row>
    <row r="61" spans="1:16" ht="15" customHeight="1" x14ac:dyDescent="0.25">
      <c r="A61" s="9">
        <v>3</v>
      </c>
      <c r="B61" s="9">
        <v>2</v>
      </c>
      <c r="C61" s="9">
        <v>19</v>
      </c>
      <c r="D61" s="9" t="s">
        <v>146</v>
      </c>
      <c r="E61" s="10" t="s">
        <v>201</v>
      </c>
      <c r="F61" s="9" t="s">
        <v>91</v>
      </c>
      <c r="G61" s="19"/>
      <c r="H61" s="19"/>
      <c r="I61" s="19"/>
      <c r="J61" s="19"/>
      <c r="K61" s="20"/>
      <c r="L61" s="19"/>
      <c r="M61" s="19"/>
      <c r="N61" s="19"/>
      <c r="O61" s="19"/>
      <c r="P61" s="50"/>
    </row>
    <row r="62" spans="1:16" ht="15" customHeight="1" x14ac:dyDescent="0.25">
      <c r="A62" s="9">
        <v>3</v>
      </c>
      <c r="B62" s="9">
        <v>2</v>
      </c>
      <c r="C62" s="9">
        <v>20</v>
      </c>
      <c r="D62" s="9" t="s">
        <v>146</v>
      </c>
      <c r="E62" s="10" t="s">
        <v>202</v>
      </c>
      <c r="F62" s="9" t="s">
        <v>91</v>
      </c>
      <c r="G62" s="19"/>
      <c r="H62" s="19"/>
      <c r="I62" s="19"/>
      <c r="J62" s="19"/>
      <c r="K62" s="20"/>
      <c r="L62" s="19"/>
      <c r="M62" s="19"/>
      <c r="N62" s="19"/>
      <c r="O62" s="19"/>
      <c r="P62" s="50"/>
    </row>
    <row r="63" spans="1:16" ht="15" customHeight="1" x14ac:dyDescent="0.25">
      <c r="A63" s="9">
        <v>3</v>
      </c>
      <c r="B63" s="9">
        <v>2</v>
      </c>
      <c r="C63" s="9">
        <v>21</v>
      </c>
      <c r="D63" s="9" t="s">
        <v>146</v>
      </c>
      <c r="E63" s="10" t="s">
        <v>203</v>
      </c>
      <c r="F63" s="9" t="s">
        <v>91</v>
      </c>
      <c r="G63" s="19"/>
      <c r="H63" s="19"/>
      <c r="I63" s="19"/>
      <c r="J63" s="19"/>
      <c r="K63" s="20"/>
      <c r="L63" s="19"/>
      <c r="M63" s="19"/>
      <c r="N63" s="19"/>
      <c r="O63" s="19"/>
      <c r="P63" s="50"/>
    </row>
    <row r="64" spans="1:16" ht="15" customHeight="1" x14ac:dyDescent="0.25">
      <c r="A64" s="9">
        <v>3</v>
      </c>
      <c r="B64" s="9">
        <v>2</v>
      </c>
      <c r="C64" s="9">
        <v>22</v>
      </c>
      <c r="D64" s="9" t="s">
        <v>146</v>
      </c>
      <c r="E64" s="10" t="s">
        <v>204</v>
      </c>
      <c r="F64" s="9" t="s">
        <v>91</v>
      </c>
      <c r="G64" s="19"/>
      <c r="H64" s="19"/>
      <c r="I64" s="19"/>
      <c r="J64" s="19"/>
      <c r="K64" s="20"/>
      <c r="L64" s="19"/>
      <c r="M64" s="19"/>
      <c r="N64" s="19"/>
      <c r="O64" s="19"/>
      <c r="P64" s="50"/>
    </row>
    <row r="65" spans="1:16" ht="15" customHeight="1" x14ac:dyDescent="0.25">
      <c r="A65" s="9">
        <v>3</v>
      </c>
      <c r="B65" s="9">
        <v>2</v>
      </c>
      <c r="C65" s="9">
        <v>23</v>
      </c>
      <c r="D65" s="9" t="s">
        <v>146</v>
      </c>
      <c r="E65" s="10" t="s">
        <v>205</v>
      </c>
      <c r="F65" s="9" t="s">
        <v>91</v>
      </c>
      <c r="G65" s="19"/>
      <c r="H65" s="19"/>
      <c r="I65" s="19"/>
      <c r="J65" s="19"/>
      <c r="K65" s="20"/>
      <c r="L65" s="19"/>
      <c r="M65" s="19"/>
      <c r="N65" s="19"/>
      <c r="O65" s="19"/>
      <c r="P65" s="50"/>
    </row>
    <row r="66" spans="1:16" ht="15" customHeight="1" x14ac:dyDescent="0.25">
      <c r="A66" s="9">
        <v>3</v>
      </c>
      <c r="B66" s="9">
        <v>2</v>
      </c>
      <c r="C66" s="9">
        <v>24</v>
      </c>
      <c r="D66" s="9" t="s">
        <v>146</v>
      </c>
      <c r="E66" s="10" t="s">
        <v>206</v>
      </c>
      <c r="F66" s="9" t="s">
        <v>91</v>
      </c>
      <c r="G66" s="19"/>
      <c r="H66" s="19"/>
      <c r="I66" s="19"/>
      <c r="J66" s="19"/>
      <c r="K66" s="20"/>
      <c r="L66" s="19"/>
      <c r="M66" s="19"/>
      <c r="N66" s="19"/>
      <c r="O66" s="19"/>
      <c r="P66" s="50"/>
    </row>
    <row r="67" spans="1:16" ht="15" customHeight="1" x14ac:dyDescent="0.25">
      <c r="A67" s="9">
        <v>3</v>
      </c>
      <c r="B67" s="9">
        <v>2</v>
      </c>
      <c r="C67" s="9">
        <v>25</v>
      </c>
      <c r="D67" s="9" t="s">
        <v>146</v>
      </c>
      <c r="E67" s="10" t="s">
        <v>207</v>
      </c>
      <c r="F67" s="9" t="s">
        <v>91</v>
      </c>
      <c r="G67" s="19"/>
      <c r="H67" s="19"/>
      <c r="I67" s="19"/>
      <c r="J67" s="19"/>
      <c r="K67" s="20"/>
      <c r="L67" s="19"/>
      <c r="M67" s="19"/>
      <c r="N67" s="19"/>
      <c r="O67" s="19"/>
      <c r="P67" s="50"/>
    </row>
    <row r="68" spans="1:16" ht="15" customHeight="1" x14ac:dyDescent="0.25">
      <c r="A68" s="9">
        <v>3</v>
      </c>
      <c r="B68" s="9">
        <v>2</v>
      </c>
      <c r="C68" s="9">
        <v>26</v>
      </c>
      <c r="D68" s="9" t="s">
        <v>146</v>
      </c>
      <c r="E68" s="10" t="s">
        <v>208</v>
      </c>
      <c r="F68" s="9" t="s">
        <v>91</v>
      </c>
      <c r="G68" s="19"/>
      <c r="H68" s="19"/>
      <c r="I68" s="19"/>
      <c r="J68" s="19"/>
      <c r="K68" s="20"/>
      <c r="L68" s="19"/>
      <c r="M68" s="19"/>
      <c r="N68" s="19"/>
      <c r="O68" s="19"/>
      <c r="P68" s="50"/>
    </row>
    <row r="69" spans="1:16" ht="15" customHeight="1" x14ac:dyDescent="0.25">
      <c r="A69" s="9">
        <v>3</v>
      </c>
      <c r="B69" s="9">
        <v>2</v>
      </c>
      <c r="C69" s="9">
        <v>27</v>
      </c>
      <c r="D69" s="9" t="s">
        <v>146</v>
      </c>
      <c r="E69" s="10" t="s">
        <v>209</v>
      </c>
      <c r="F69" s="9" t="s">
        <v>91</v>
      </c>
      <c r="G69" s="19"/>
      <c r="H69" s="19"/>
      <c r="I69" s="19"/>
      <c r="J69" s="19"/>
      <c r="K69" s="20"/>
      <c r="L69" s="19"/>
      <c r="M69" s="19"/>
      <c r="N69" s="19"/>
      <c r="O69" s="19"/>
      <c r="P69" s="50"/>
    </row>
    <row r="70" spans="1:16" ht="15" customHeight="1" x14ac:dyDescent="0.25">
      <c r="A70" s="9">
        <v>3</v>
      </c>
      <c r="B70" s="9">
        <v>2</v>
      </c>
      <c r="C70" s="9">
        <v>28</v>
      </c>
      <c r="D70" s="9" t="s">
        <v>146</v>
      </c>
      <c r="E70" s="10" t="s">
        <v>210</v>
      </c>
      <c r="F70" s="9" t="s">
        <v>91</v>
      </c>
      <c r="G70" s="19"/>
      <c r="H70" s="19"/>
      <c r="I70" s="19"/>
      <c r="J70" s="19"/>
      <c r="K70" s="20"/>
      <c r="L70" s="19"/>
      <c r="M70" s="19"/>
      <c r="N70" s="19"/>
      <c r="O70" s="19"/>
      <c r="P70" s="50"/>
    </row>
    <row r="71" spans="1:16" ht="15" customHeight="1" x14ac:dyDescent="0.25">
      <c r="A71" s="9">
        <v>3</v>
      </c>
      <c r="B71" s="9">
        <v>2</v>
      </c>
      <c r="C71" s="9">
        <v>29</v>
      </c>
      <c r="D71" s="9" t="s">
        <v>146</v>
      </c>
      <c r="E71" s="10" t="s">
        <v>211</v>
      </c>
      <c r="F71" s="9" t="s">
        <v>91</v>
      </c>
      <c r="G71" s="19"/>
      <c r="H71" s="19"/>
      <c r="I71" s="19"/>
      <c r="J71" s="19"/>
      <c r="K71" s="20"/>
      <c r="L71" s="19"/>
      <c r="M71" s="19"/>
      <c r="N71" s="19"/>
      <c r="O71" s="19"/>
      <c r="P71" s="50"/>
    </row>
    <row r="72" spans="1:16" ht="15" customHeight="1" x14ac:dyDescent="0.25">
      <c r="A72" s="9">
        <v>3</v>
      </c>
      <c r="B72" s="9">
        <v>2</v>
      </c>
      <c r="C72" s="9">
        <v>30</v>
      </c>
      <c r="D72" s="9" t="s">
        <v>146</v>
      </c>
      <c r="E72" s="10" t="s">
        <v>212</v>
      </c>
      <c r="F72" s="9" t="s">
        <v>91</v>
      </c>
      <c r="G72" s="19"/>
      <c r="H72" s="19"/>
      <c r="I72" s="19"/>
      <c r="J72" s="19"/>
      <c r="K72" s="20"/>
      <c r="L72" s="19"/>
      <c r="M72" s="19"/>
      <c r="N72" s="19"/>
      <c r="O72" s="19"/>
      <c r="P72" s="50"/>
    </row>
    <row r="73" spans="1:16" ht="15" customHeight="1" x14ac:dyDescent="0.25">
      <c r="A73" s="9">
        <v>3</v>
      </c>
      <c r="B73" s="9">
        <v>2</v>
      </c>
      <c r="C73" s="9">
        <v>31</v>
      </c>
      <c r="D73" s="9" t="s">
        <v>146</v>
      </c>
      <c r="E73" s="10" t="s">
        <v>213</v>
      </c>
      <c r="F73" s="9" t="s">
        <v>91</v>
      </c>
      <c r="G73" s="19"/>
      <c r="H73" s="19"/>
      <c r="I73" s="19"/>
      <c r="J73" s="19"/>
      <c r="K73" s="20"/>
      <c r="L73" s="19"/>
      <c r="M73" s="19"/>
      <c r="N73" s="19"/>
      <c r="O73" s="19"/>
      <c r="P73" s="50"/>
    </row>
    <row r="74" spans="1:16" ht="15" customHeight="1" x14ac:dyDescent="0.25">
      <c r="A74" s="9">
        <v>3</v>
      </c>
      <c r="B74" s="9">
        <v>2</v>
      </c>
      <c r="C74" s="9">
        <v>32</v>
      </c>
      <c r="D74" s="9" t="s">
        <v>146</v>
      </c>
      <c r="E74" s="10" t="s">
        <v>214</v>
      </c>
      <c r="F74" s="9" t="s">
        <v>91</v>
      </c>
      <c r="G74" s="19"/>
      <c r="H74" s="19"/>
      <c r="I74" s="19"/>
      <c r="J74" s="19"/>
      <c r="K74" s="20"/>
      <c r="L74" s="19"/>
      <c r="M74" s="19"/>
      <c r="N74" s="19"/>
      <c r="O74" s="19"/>
      <c r="P74" s="50"/>
    </row>
    <row r="75" spans="1:16" ht="15" customHeight="1" x14ac:dyDescent="0.25">
      <c r="A75" s="9">
        <v>3</v>
      </c>
      <c r="B75" s="9">
        <v>2</v>
      </c>
      <c r="C75" s="9">
        <v>33</v>
      </c>
      <c r="D75" s="9" t="s">
        <v>146</v>
      </c>
      <c r="E75" s="10" t="s">
        <v>215</v>
      </c>
      <c r="F75" s="9" t="s">
        <v>91</v>
      </c>
      <c r="G75" s="19"/>
      <c r="H75" s="19"/>
      <c r="I75" s="19"/>
      <c r="J75" s="19"/>
      <c r="K75" s="20"/>
      <c r="L75" s="19"/>
      <c r="M75" s="19"/>
      <c r="N75" s="19"/>
      <c r="O75" s="19"/>
      <c r="P75" s="50"/>
    </row>
    <row r="76" spans="1:16" ht="15" customHeight="1" x14ac:dyDescent="0.25">
      <c r="A76" s="9">
        <v>3</v>
      </c>
      <c r="B76" s="9">
        <v>2</v>
      </c>
      <c r="C76" s="9">
        <v>34</v>
      </c>
      <c r="D76" s="9" t="s">
        <v>146</v>
      </c>
      <c r="E76" s="10" t="s">
        <v>216</v>
      </c>
      <c r="F76" s="9" t="s">
        <v>91</v>
      </c>
      <c r="G76" s="19"/>
      <c r="H76" s="19"/>
      <c r="I76" s="19"/>
      <c r="J76" s="19"/>
      <c r="K76" s="20"/>
      <c r="L76" s="19"/>
      <c r="M76" s="19"/>
      <c r="N76" s="19"/>
      <c r="O76" s="19"/>
      <c r="P76" s="50"/>
    </row>
    <row r="77" spans="1:16" x14ac:dyDescent="0.25">
      <c r="P77" s="50"/>
    </row>
    <row r="78" spans="1:16" x14ac:dyDescent="0.25">
      <c r="P78" s="50"/>
    </row>
    <row r="79" spans="1:16" x14ac:dyDescent="0.25">
      <c r="P79" s="50"/>
    </row>
  </sheetData>
  <mergeCells count="16">
    <mergeCell ref="A1:O1"/>
    <mergeCell ref="N5:N6"/>
    <mergeCell ref="O5:O6"/>
    <mergeCell ref="A2:O2"/>
    <mergeCell ref="H5:H6"/>
    <mergeCell ref="I5:I6"/>
    <mergeCell ref="J5:J6"/>
    <mergeCell ref="K5:K6"/>
    <mergeCell ref="L5:L6"/>
    <mergeCell ref="M5:M6"/>
    <mergeCell ref="A3:A6"/>
    <mergeCell ref="B3:B6"/>
    <mergeCell ref="C3:C6"/>
    <mergeCell ref="D3:D6"/>
    <mergeCell ref="E3:E6"/>
    <mergeCell ref="G5:G6"/>
  </mergeCells>
  <pageMargins left="0.25" right="0.25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DAC3-E687-4314-A704-B8C949267B76}">
  <sheetPr>
    <pageSetUpPr fitToPage="1"/>
  </sheetPr>
  <dimension ref="A1:P56"/>
  <sheetViews>
    <sheetView tabSelected="1" zoomScaleNormal="100" workbookViewId="0">
      <pane ySplit="6" topLeftCell="A7" activePane="bottomLeft" state="frozen"/>
      <selection sqref="A1:XFD2"/>
      <selection pane="bottomLeft" sqref="A1:XFD2"/>
    </sheetView>
  </sheetViews>
  <sheetFormatPr defaultColWidth="8.85546875" defaultRowHeight="11.25" x14ac:dyDescent="0.25"/>
  <cols>
    <col min="1" max="1" width="5.28515625" style="2" bestFit="1" customWidth="1"/>
    <col min="2" max="2" width="4.28515625" style="2" bestFit="1" customWidth="1"/>
    <col min="3" max="3" width="7.28515625" style="2" bestFit="1" customWidth="1"/>
    <col min="4" max="4" width="6.7109375" style="2" bestFit="1" customWidth="1"/>
    <col min="5" max="5" width="15.5703125" style="2" bestFit="1" customWidth="1"/>
    <col min="6" max="6" width="26.28515625" style="2" bestFit="1" customWidth="1"/>
    <col min="7" max="15" width="10.7109375" style="2" customWidth="1"/>
    <col min="16" max="16" width="10.5703125" style="2" bestFit="1" customWidth="1"/>
    <col min="17" max="16384" width="8.85546875" style="2"/>
  </cols>
  <sheetData>
    <row r="1" spans="1:16" x14ac:dyDescent="0.2">
      <c r="A1" s="51" t="s">
        <v>285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6" ht="15.75" thickBot="1" x14ac:dyDescent="0.3">
      <c r="A2" s="63" t="s">
        <v>286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6" ht="27.6" customHeight="1" x14ac:dyDescent="0.25">
      <c r="A3" s="60" t="s">
        <v>144</v>
      </c>
      <c r="B3" s="67" t="s">
        <v>52</v>
      </c>
      <c r="C3" s="67" t="s">
        <v>51</v>
      </c>
      <c r="D3" s="64" t="s">
        <v>12</v>
      </c>
      <c r="E3" s="64" t="s">
        <v>0</v>
      </c>
      <c r="F3" s="23" t="s">
        <v>1</v>
      </c>
      <c r="G3" s="22" t="s">
        <v>3</v>
      </c>
      <c r="H3" s="22" t="s">
        <v>4</v>
      </c>
      <c r="I3" s="22" t="s">
        <v>4</v>
      </c>
      <c r="J3" s="22" t="s">
        <v>4</v>
      </c>
      <c r="K3" s="22" t="s">
        <v>4</v>
      </c>
      <c r="L3" s="22" t="s">
        <v>4</v>
      </c>
      <c r="M3" s="22" t="s">
        <v>5</v>
      </c>
      <c r="N3" s="22" t="s">
        <v>6</v>
      </c>
      <c r="O3" s="24" t="s">
        <v>3</v>
      </c>
    </row>
    <row r="4" spans="1:16" ht="55.9" customHeight="1" x14ac:dyDescent="0.25">
      <c r="A4" s="61"/>
      <c r="B4" s="68"/>
      <c r="C4" s="68"/>
      <c r="D4" s="65"/>
      <c r="E4" s="65"/>
      <c r="F4" s="3" t="s">
        <v>2</v>
      </c>
      <c r="G4" s="14" t="s">
        <v>7</v>
      </c>
      <c r="H4" s="14" t="s">
        <v>8</v>
      </c>
      <c r="I4" s="14" t="s">
        <v>8</v>
      </c>
      <c r="J4" s="14" t="s">
        <v>8</v>
      </c>
      <c r="K4" s="14" t="s">
        <v>8</v>
      </c>
      <c r="L4" s="14" t="s">
        <v>8</v>
      </c>
      <c r="M4" s="14" t="s">
        <v>9</v>
      </c>
      <c r="N4" s="14" t="s">
        <v>10</v>
      </c>
      <c r="O4" s="25" t="s">
        <v>7</v>
      </c>
    </row>
    <row r="5" spans="1:16" ht="34.15" customHeight="1" x14ac:dyDescent="0.25">
      <c r="A5" s="61"/>
      <c r="B5" s="68"/>
      <c r="C5" s="68"/>
      <c r="D5" s="65"/>
      <c r="E5" s="65"/>
      <c r="F5" s="3" t="s">
        <v>11</v>
      </c>
      <c r="G5" s="53" t="s">
        <v>13</v>
      </c>
      <c r="H5" s="53" t="s">
        <v>14</v>
      </c>
      <c r="I5" s="53" t="s">
        <v>15</v>
      </c>
      <c r="J5" s="53" t="s">
        <v>16</v>
      </c>
      <c r="K5" s="53" t="s">
        <v>17</v>
      </c>
      <c r="L5" s="53" t="s">
        <v>18</v>
      </c>
      <c r="M5" s="53" t="s">
        <v>19</v>
      </c>
      <c r="N5" s="53" t="s">
        <v>20</v>
      </c>
      <c r="O5" s="55" t="s">
        <v>21</v>
      </c>
    </row>
    <row r="6" spans="1:16" ht="59.45" customHeight="1" thickBot="1" x14ac:dyDescent="0.3">
      <c r="A6" s="62"/>
      <c r="B6" s="69"/>
      <c r="C6" s="69"/>
      <c r="D6" s="66"/>
      <c r="E6" s="66"/>
      <c r="F6" s="4" t="s">
        <v>50</v>
      </c>
      <c r="G6" s="54"/>
      <c r="H6" s="54"/>
      <c r="I6" s="54"/>
      <c r="J6" s="54"/>
      <c r="K6" s="54"/>
      <c r="L6" s="54"/>
      <c r="M6" s="54"/>
      <c r="N6" s="54"/>
      <c r="O6" s="56"/>
    </row>
    <row r="7" spans="1:16" ht="15" customHeight="1" x14ac:dyDescent="0.25">
      <c r="A7" s="13">
        <v>4</v>
      </c>
      <c r="B7" s="5">
        <v>1</v>
      </c>
      <c r="C7" s="5">
        <v>1</v>
      </c>
      <c r="D7" s="5" t="s">
        <v>218</v>
      </c>
      <c r="E7" s="6" t="s">
        <v>219</v>
      </c>
      <c r="F7" s="5" t="s">
        <v>90</v>
      </c>
      <c r="G7" s="17"/>
      <c r="H7" s="17"/>
      <c r="I7" s="17"/>
      <c r="J7" s="17"/>
      <c r="K7" s="17"/>
      <c r="L7" s="17"/>
      <c r="M7" s="17"/>
      <c r="N7" s="17"/>
      <c r="O7" s="17"/>
      <c r="P7" s="50"/>
    </row>
    <row r="8" spans="1:16" ht="15" customHeight="1" x14ac:dyDescent="0.25">
      <c r="A8" s="7">
        <v>4</v>
      </c>
      <c r="B8" s="7">
        <v>1</v>
      </c>
      <c r="C8" s="7">
        <v>2</v>
      </c>
      <c r="D8" s="5" t="s">
        <v>218</v>
      </c>
      <c r="E8" s="8" t="s">
        <v>220</v>
      </c>
      <c r="F8" s="7" t="s">
        <v>91</v>
      </c>
      <c r="G8" s="17"/>
      <c r="H8" s="17"/>
      <c r="I8" s="17"/>
      <c r="J8" s="17"/>
      <c r="K8" s="17"/>
      <c r="L8" s="17"/>
      <c r="M8" s="17"/>
      <c r="N8" s="17"/>
      <c r="O8" s="17"/>
      <c r="P8" s="50"/>
    </row>
    <row r="9" spans="1:16" ht="15" customHeight="1" x14ac:dyDescent="0.25">
      <c r="A9" s="7">
        <v>4</v>
      </c>
      <c r="B9" s="7">
        <v>1</v>
      </c>
      <c r="C9" s="7">
        <v>3</v>
      </c>
      <c r="D9" s="5" t="s">
        <v>218</v>
      </c>
      <c r="E9" s="8" t="s">
        <v>221</v>
      </c>
      <c r="F9" s="7" t="s">
        <v>91</v>
      </c>
      <c r="G9" s="17"/>
      <c r="H9" s="17"/>
      <c r="I9" s="17"/>
      <c r="J9" s="17"/>
      <c r="K9" s="17"/>
      <c r="L9" s="17"/>
      <c r="M9" s="17"/>
      <c r="N9" s="17"/>
      <c r="O9" s="17"/>
      <c r="P9" s="50"/>
    </row>
    <row r="10" spans="1:16" ht="15" customHeight="1" x14ac:dyDescent="0.25">
      <c r="A10" s="7">
        <v>4</v>
      </c>
      <c r="B10" s="7">
        <v>1</v>
      </c>
      <c r="C10" s="7">
        <v>4</v>
      </c>
      <c r="D10" s="5" t="s">
        <v>218</v>
      </c>
      <c r="E10" s="8" t="s">
        <v>222</v>
      </c>
      <c r="F10" s="7" t="s">
        <v>91</v>
      </c>
      <c r="G10" s="17"/>
      <c r="H10" s="17"/>
      <c r="I10" s="17"/>
      <c r="J10" s="17"/>
      <c r="K10" s="17"/>
      <c r="L10" s="17"/>
      <c r="M10" s="17"/>
      <c r="N10" s="17"/>
      <c r="O10" s="17"/>
      <c r="P10" s="50"/>
    </row>
    <row r="11" spans="1:16" ht="15" customHeight="1" x14ac:dyDescent="0.25">
      <c r="A11" s="7">
        <v>4</v>
      </c>
      <c r="B11" s="7">
        <v>1</v>
      </c>
      <c r="C11" s="7">
        <v>5</v>
      </c>
      <c r="D11" s="5" t="s">
        <v>218</v>
      </c>
      <c r="E11" s="8" t="s">
        <v>223</v>
      </c>
      <c r="F11" s="7" t="s">
        <v>91</v>
      </c>
      <c r="G11" s="17"/>
      <c r="H11" s="17"/>
      <c r="I11" s="17"/>
      <c r="J11" s="17"/>
      <c r="K11" s="17"/>
      <c r="L11" s="17"/>
      <c r="M11" s="17"/>
      <c r="N11" s="17"/>
      <c r="O11" s="17"/>
      <c r="P11" s="50"/>
    </row>
    <row r="12" spans="1:16" ht="15" customHeight="1" x14ac:dyDescent="0.25">
      <c r="A12" s="7">
        <v>4</v>
      </c>
      <c r="B12" s="7">
        <v>1</v>
      </c>
      <c r="C12" s="7">
        <v>6</v>
      </c>
      <c r="D12" s="5" t="s">
        <v>218</v>
      </c>
      <c r="E12" s="8" t="s">
        <v>224</v>
      </c>
      <c r="F12" s="7" t="s">
        <v>91</v>
      </c>
      <c r="G12" s="17"/>
      <c r="H12" s="17"/>
      <c r="I12" s="17"/>
      <c r="J12" s="17"/>
      <c r="K12" s="17"/>
      <c r="L12" s="17"/>
      <c r="M12" s="17"/>
      <c r="N12" s="17"/>
      <c r="O12" s="17"/>
      <c r="P12" s="50"/>
    </row>
    <row r="13" spans="1:16" ht="15" customHeight="1" x14ac:dyDescent="0.25">
      <c r="A13" s="7">
        <v>4</v>
      </c>
      <c r="B13" s="7">
        <v>1</v>
      </c>
      <c r="C13" s="7">
        <v>7</v>
      </c>
      <c r="D13" s="5" t="s">
        <v>218</v>
      </c>
      <c r="E13" s="8" t="s">
        <v>225</v>
      </c>
      <c r="F13" s="7" t="s">
        <v>91</v>
      </c>
      <c r="G13" s="17"/>
      <c r="H13" s="17"/>
      <c r="I13" s="17"/>
      <c r="J13" s="17"/>
      <c r="K13" s="17"/>
      <c r="L13" s="17"/>
      <c r="M13" s="17"/>
      <c r="N13" s="17"/>
      <c r="O13" s="17"/>
      <c r="P13" s="50"/>
    </row>
    <row r="14" spans="1:16" ht="15" customHeight="1" x14ac:dyDescent="0.25">
      <c r="A14" s="7">
        <v>4</v>
      </c>
      <c r="B14" s="7">
        <v>1</v>
      </c>
      <c r="C14" s="7">
        <v>8</v>
      </c>
      <c r="D14" s="5" t="s">
        <v>218</v>
      </c>
      <c r="E14" s="8" t="s">
        <v>226</v>
      </c>
      <c r="F14" s="7" t="s">
        <v>91</v>
      </c>
      <c r="G14" s="17"/>
      <c r="H14" s="17"/>
      <c r="I14" s="17"/>
      <c r="J14" s="17"/>
      <c r="K14" s="17"/>
      <c r="L14" s="17"/>
      <c r="M14" s="17"/>
      <c r="N14" s="17"/>
      <c r="O14" s="17"/>
      <c r="P14" s="50"/>
    </row>
    <row r="15" spans="1:16" ht="15" customHeight="1" x14ac:dyDescent="0.25">
      <c r="A15" s="7">
        <v>4</v>
      </c>
      <c r="B15" s="7">
        <v>1</v>
      </c>
      <c r="C15" s="7">
        <v>9</v>
      </c>
      <c r="D15" s="5" t="s">
        <v>218</v>
      </c>
      <c r="E15" s="8" t="s">
        <v>227</v>
      </c>
      <c r="F15" s="7" t="s">
        <v>91</v>
      </c>
      <c r="G15" s="17"/>
      <c r="H15" s="17"/>
      <c r="I15" s="17"/>
      <c r="J15" s="17"/>
      <c r="K15" s="17"/>
      <c r="L15" s="17"/>
      <c r="M15" s="17"/>
      <c r="N15" s="17"/>
      <c r="O15" s="17"/>
      <c r="P15" s="50"/>
    </row>
    <row r="16" spans="1:16" ht="15" customHeight="1" x14ac:dyDescent="0.25">
      <c r="A16" s="7">
        <v>4</v>
      </c>
      <c r="B16" s="7">
        <v>1</v>
      </c>
      <c r="C16" s="7">
        <v>10</v>
      </c>
      <c r="D16" s="5" t="s">
        <v>218</v>
      </c>
      <c r="E16" s="8" t="s">
        <v>228</v>
      </c>
      <c r="F16" s="7" t="s">
        <v>91</v>
      </c>
      <c r="G16" s="17"/>
      <c r="H16" s="17"/>
      <c r="I16" s="17"/>
      <c r="J16" s="17"/>
      <c r="K16" s="17"/>
      <c r="L16" s="17"/>
      <c r="M16" s="17"/>
      <c r="N16" s="17"/>
      <c r="O16" s="17"/>
      <c r="P16" s="50"/>
    </row>
    <row r="17" spans="1:16" ht="15" customHeight="1" x14ac:dyDescent="0.25">
      <c r="A17" s="7">
        <v>4</v>
      </c>
      <c r="B17" s="7">
        <v>1</v>
      </c>
      <c r="C17" s="7">
        <v>11</v>
      </c>
      <c r="D17" s="5" t="s">
        <v>218</v>
      </c>
      <c r="E17" s="8" t="s">
        <v>229</v>
      </c>
      <c r="F17" s="7" t="s">
        <v>91</v>
      </c>
      <c r="G17" s="17"/>
      <c r="H17" s="17"/>
      <c r="I17" s="17"/>
      <c r="J17" s="17"/>
      <c r="K17" s="17"/>
      <c r="L17" s="17"/>
      <c r="M17" s="17"/>
      <c r="N17" s="17"/>
      <c r="O17" s="17"/>
      <c r="P17" s="50"/>
    </row>
    <row r="18" spans="1:16" ht="15" customHeight="1" x14ac:dyDescent="0.25">
      <c r="A18" s="7">
        <v>4</v>
      </c>
      <c r="B18" s="7">
        <v>1</v>
      </c>
      <c r="C18" s="7">
        <v>12</v>
      </c>
      <c r="D18" s="5" t="s">
        <v>218</v>
      </c>
      <c r="E18" s="8" t="s">
        <v>230</v>
      </c>
      <c r="F18" s="7" t="s">
        <v>91</v>
      </c>
      <c r="G18" s="17"/>
      <c r="H18" s="17"/>
      <c r="I18" s="17"/>
      <c r="J18" s="17"/>
      <c r="K18" s="17"/>
      <c r="L18" s="17"/>
      <c r="M18" s="17"/>
      <c r="N18" s="17"/>
      <c r="O18" s="17"/>
      <c r="P18" s="50"/>
    </row>
    <row r="19" spans="1:16" ht="15" customHeight="1" x14ac:dyDescent="0.25">
      <c r="A19" s="7">
        <v>4</v>
      </c>
      <c r="B19" s="7">
        <v>1</v>
      </c>
      <c r="C19" s="7">
        <v>13</v>
      </c>
      <c r="D19" s="5" t="s">
        <v>218</v>
      </c>
      <c r="E19" s="8" t="s">
        <v>231</v>
      </c>
      <c r="F19" s="7" t="s">
        <v>91</v>
      </c>
      <c r="G19" s="17"/>
      <c r="H19" s="17"/>
      <c r="I19" s="17"/>
      <c r="J19" s="17"/>
      <c r="K19" s="17"/>
      <c r="L19" s="17"/>
      <c r="M19" s="17"/>
      <c r="N19" s="17"/>
      <c r="O19" s="17"/>
      <c r="P19" s="50"/>
    </row>
    <row r="20" spans="1:16" ht="15" customHeight="1" x14ac:dyDescent="0.25">
      <c r="A20" s="7">
        <v>4</v>
      </c>
      <c r="B20" s="7">
        <v>1</v>
      </c>
      <c r="C20" s="7">
        <v>14</v>
      </c>
      <c r="D20" s="5" t="s">
        <v>218</v>
      </c>
      <c r="E20" s="8" t="s">
        <v>232</v>
      </c>
      <c r="F20" s="7" t="s">
        <v>91</v>
      </c>
      <c r="G20" s="17"/>
      <c r="H20" s="17"/>
      <c r="I20" s="17"/>
      <c r="J20" s="17"/>
      <c r="K20" s="17"/>
      <c r="L20" s="17"/>
      <c r="M20" s="17"/>
      <c r="N20" s="17"/>
      <c r="O20" s="17"/>
      <c r="P20" s="50"/>
    </row>
    <row r="21" spans="1:16" ht="15" customHeight="1" x14ac:dyDescent="0.25">
      <c r="A21" s="7">
        <v>4</v>
      </c>
      <c r="B21" s="7">
        <v>1</v>
      </c>
      <c r="C21" s="7">
        <v>15</v>
      </c>
      <c r="D21" s="5" t="s">
        <v>218</v>
      </c>
      <c r="E21" s="8" t="s">
        <v>233</v>
      </c>
      <c r="F21" s="7" t="s">
        <v>91</v>
      </c>
      <c r="G21" s="17"/>
      <c r="H21" s="17"/>
      <c r="I21" s="17"/>
      <c r="J21" s="17"/>
      <c r="K21" s="17"/>
      <c r="L21" s="17"/>
      <c r="M21" s="17"/>
      <c r="N21" s="17"/>
      <c r="O21" s="17"/>
      <c r="P21" s="50"/>
    </row>
    <row r="22" spans="1:16" ht="15" customHeight="1" x14ac:dyDescent="0.25">
      <c r="A22" s="7">
        <v>4</v>
      </c>
      <c r="B22" s="7">
        <v>1</v>
      </c>
      <c r="C22" s="7">
        <v>16</v>
      </c>
      <c r="D22" s="5" t="s">
        <v>218</v>
      </c>
      <c r="E22" s="8" t="s">
        <v>234</v>
      </c>
      <c r="F22" s="7" t="s">
        <v>91</v>
      </c>
      <c r="G22" s="17"/>
      <c r="H22" s="17"/>
      <c r="I22" s="17"/>
      <c r="J22" s="17"/>
      <c r="K22" s="17"/>
      <c r="L22" s="17"/>
      <c r="M22" s="17"/>
      <c r="N22" s="17"/>
      <c r="O22" s="17"/>
      <c r="P22" s="50"/>
    </row>
    <row r="23" spans="1:16" ht="15" customHeight="1" x14ac:dyDescent="0.25">
      <c r="A23" s="7">
        <v>4</v>
      </c>
      <c r="B23" s="7">
        <v>1</v>
      </c>
      <c r="C23" s="7">
        <v>17</v>
      </c>
      <c r="D23" s="5" t="s">
        <v>218</v>
      </c>
      <c r="E23" s="8" t="s">
        <v>235</v>
      </c>
      <c r="F23" s="7" t="s">
        <v>90</v>
      </c>
      <c r="G23" s="17"/>
      <c r="H23" s="17"/>
      <c r="I23" s="17"/>
      <c r="J23" s="17"/>
      <c r="K23" s="17"/>
      <c r="L23" s="17"/>
      <c r="M23" s="17"/>
      <c r="N23" s="17"/>
      <c r="O23" s="17"/>
      <c r="P23" s="50"/>
    </row>
    <row r="24" spans="1:16" ht="15" customHeight="1" x14ac:dyDescent="0.25">
      <c r="A24" s="7">
        <v>4</v>
      </c>
      <c r="B24" s="7">
        <v>1</v>
      </c>
      <c r="C24" s="7">
        <v>18</v>
      </c>
      <c r="D24" s="5" t="s">
        <v>218</v>
      </c>
      <c r="E24" s="8" t="s">
        <v>236</v>
      </c>
      <c r="F24" s="7" t="s">
        <v>91</v>
      </c>
      <c r="G24" s="17"/>
      <c r="H24" s="17"/>
      <c r="I24" s="17"/>
      <c r="J24" s="17"/>
      <c r="K24" s="17"/>
      <c r="L24" s="17"/>
      <c r="M24" s="17"/>
      <c r="N24" s="17"/>
      <c r="O24" s="17"/>
      <c r="P24" s="50"/>
    </row>
    <row r="25" spans="1:16" ht="15" customHeight="1" x14ac:dyDescent="0.25">
      <c r="A25" s="7">
        <v>4</v>
      </c>
      <c r="B25" s="7">
        <v>1</v>
      </c>
      <c r="C25" s="7">
        <v>19</v>
      </c>
      <c r="D25" s="5" t="s">
        <v>218</v>
      </c>
      <c r="E25" s="8" t="s">
        <v>237</v>
      </c>
      <c r="F25" s="7" t="s">
        <v>90</v>
      </c>
      <c r="G25" s="17"/>
      <c r="H25" s="17"/>
      <c r="I25" s="17"/>
      <c r="J25" s="17"/>
      <c r="K25" s="17"/>
      <c r="L25" s="17"/>
      <c r="M25" s="17"/>
      <c r="N25" s="17"/>
      <c r="O25" s="17"/>
      <c r="P25" s="50"/>
    </row>
    <row r="26" spans="1:16" ht="15" customHeight="1" x14ac:dyDescent="0.25">
      <c r="A26" s="7">
        <v>4</v>
      </c>
      <c r="B26" s="7">
        <v>1</v>
      </c>
      <c r="C26" s="7">
        <v>20</v>
      </c>
      <c r="D26" s="5" t="s">
        <v>218</v>
      </c>
      <c r="E26" s="8" t="s">
        <v>238</v>
      </c>
      <c r="F26" s="7" t="s">
        <v>91</v>
      </c>
      <c r="G26" s="17"/>
      <c r="H26" s="17"/>
      <c r="I26" s="17"/>
      <c r="J26" s="17"/>
      <c r="K26" s="17"/>
      <c r="L26" s="17"/>
      <c r="M26" s="17"/>
      <c r="N26" s="17"/>
      <c r="O26" s="17"/>
      <c r="P26" s="50"/>
    </row>
    <row r="27" spans="1:16" ht="15" customHeight="1" x14ac:dyDescent="0.25">
      <c r="A27" s="7">
        <v>4</v>
      </c>
      <c r="B27" s="7">
        <v>1</v>
      </c>
      <c r="C27" s="7">
        <v>21</v>
      </c>
      <c r="D27" s="5" t="s">
        <v>218</v>
      </c>
      <c r="E27" s="8" t="s">
        <v>239</v>
      </c>
      <c r="F27" s="7" t="s">
        <v>91</v>
      </c>
      <c r="G27" s="17"/>
      <c r="H27" s="17"/>
      <c r="I27" s="17"/>
      <c r="J27" s="17"/>
      <c r="K27" s="17"/>
      <c r="L27" s="17"/>
      <c r="M27" s="17"/>
      <c r="N27" s="17"/>
      <c r="O27" s="17"/>
      <c r="P27" s="50"/>
    </row>
    <row r="28" spans="1:16" ht="15" customHeight="1" x14ac:dyDescent="0.25">
      <c r="A28" s="7">
        <v>4</v>
      </c>
      <c r="B28" s="7">
        <v>1</v>
      </c>
      <c r="C28" s="7">
        <v>22</v>
      </c>
      <c r="D28" s="5" t="s">
        <v>218</v>
      </c>
      <c r="E28" s="8" t="s">
        <v>240</v>
      </c>
      <c r="F28" s="7" t="s">
        <v>91</v>
      </c>
      <c r="G28" s="17"/>
      <c r="H28" s="17"/>
      <c r="I28" s="17"/>
      <c r="J28" s="17"/>
      <c r="K28" s="17"/>
      <c r="L28" s="17"/>
      <c r="M28" s="17"/>
      <c r="N28" s="17"/>
      <c r="O28" s="17"/>
      <c r="P28" s="50"/>
    </row>
    <row r="29" spans="1:16" ht="15" customHeight="1" x14ac:dyDescent="0.25">
      <c r="A29" s="7">
        <v>4</v>
      </c>
      <c r="B29" s="7">
        <v>1</v>
      </c>
      <c r="C29" s="7">
        <v>23</v>
      </c>
      <c r="D29" s="5" t="s">
        <v>218</v>
      </c>
      <c r="E29" s="8" t="s">
        <v>241</v>
      </c>
      <c r="F29" s="7" t="s">
        <v>91</v>
      </c>
      <c r="G29" s="17"/>
      <c r="H29" s="17"/>
      <c r="I29" s="17"/>
      <c r="J29" s="17"/>
      <c r="K29" s="17"/>
      <c r="L29" s="17"/>
      <c r="M29" s="17"/>
      <c r="N29" s="17"/>
      <c r="O29" s="17"/>
      <c r="P29" s="50"/>
    </row>
    <row r="30" spans="1:16" ht="15" customHeight="1" x14ac:dyDescent="0.25">
      <c r="A30" s="7">
        <v>4</v>
      </c>
      <c r="B30" s="7">
        <v>1</v>
      </c>
      <c r="C30" s="7">
        <v>24</v>
      </c>
      <c r="D30" s="5" t="s">
        <v>218</v>
      </c>
      <c r="E30" s="8" t="s">
        <v>242</v>
      </c>
      <c r="F30" s="7" t="s">
        <v>91</v>
      </c>
      <c r="G30" s="17"/>
      <c r="H30" s="17"/>
      <c r="I30" s="17"/>
      <c r="J30" s="17"/>
      <c r="K30" s="17"/>
      <c r="L30" s="17"/>
      <c r="M30" s="17"/>
      <c r="N30" s="17"/>
      <c r="O30" s="17"/>
      <c r="P30" s="50"/>
    </row>
    <row r="31" spans="1:16" ht="15" customHeight="1" x14ac:dyDescent="0.25">
      <c r="A31" s="7">
        <v>4</v>
      </c>
      <c r="B31" s="7">
        <v>1</v>
      </c>
      <c r="C31" s="7">
        <v>25</v>
      </c>
      <c r="D31" s="5" t="s">
        <v>218</v>
      </c>
      <c r="E31" s="8" t="s">
        <v>243</v>
      </c>
      <c r="F31" s="7" t="s">
        <v>91</v>
      </c>
      <c r="G31" s="17"/>
      <c r="H31" s="17"/>
      <c r="I31" s="17"/>
      <c r="J31" s="17"/>
      <c r="K31" s="17"/>
      <c r="L31" s="17"/>
      <c r="M31" s="17"/>
      <c r="N31" s="17"/>
      <c r="O31" s="17"/>
      <c r="P31" s="50"/>
    </row>
    <row r="32" spans="1:16" ht="15" customHeight="1" x14ac:dyDescent="0.25">
      <c r="A32" s="7">
        <v>4</v>
      </c>
      <c r="B32" s="7">
        <v>1</v>
      </c>
      <c r="C32" s="7">
        <v>26</v>
      </c>
      <c r="D32" s="5" t="s">
        <v>218</v>
      </c>
      <c r="E32" s="8" t="s">
        <v>244</v>
      </c>
      <c r="F32" s="7" t="s">
        <v>91</v>
      </c>
      <c r="G32" s="17"/>
      <c r="H32" s="17"/>
      <c r="I32" s="17"/>
      <c r="J32" s="17"/>
      <c r="K32" s="17"/>
      <c r="L32" s="17"/>
      <c r="M32" s="17"/>
      <c r="N32" s="17"/>
      <c r="O32" s="17"/>
      <c r="P32" s="50"/>
    </row>
    <row r="33" spans="1:16" ht="15" customHeight="1" x14ac:dyDescent="0.25">
      <c r="A33" s="7">
        <v>4</v>
      </c>
      <c r="B33" s="7">
        <v>1</v>
      </c>
      <c r="C33" s="7">
        <v>27</v>
      </c>
      <c r="D33" s="5" t="s">
        <v>218</v>
      </c>
      <c r="E33" s="8" t="s">
        <v>245</v>
      </c>
      <c r="F33" s="7" t="s">
        <v>91</v>
      </c>
      <c r="G33" s="17"/>
      <c r="H33" s="17"/>
      <c r="I33" s="17"/>
      <c r="J33" s="17"/>
      <c r="K33" s="17"/>
      <c r="L33" s="17"/>
      <c r="M33" s="17"/>
      <c r="N33" s="17"/>
      <c r="O33" s="17"/>
      <c r="P33" s="50"/>
    </row>
    <row r="34" spans="1:16" ht="15" customHeight="1" x14ac:dyDescent="0.25">
      <c r="A34" s="7">
        <v>4</v>
      </c>
      <c r="B34" s="7">
        <v>1</v>
      </c>
      <c r="C34" s="7">
        <v>28</v>
      </c>
      <c r="D34" s="5" t="s">
        <v>218</v>
      </c>
      <c r="E34" s="8" t="s">
        <v>246</v>
      </c>
      <c r="F34" s="7" t="s">
        <v>91</v>
      </c>
      <c r="G34" s="17"/>
      <c r="H34" s="17"/>
      <c r="I34" s="17"/>
      <c r="J34" s="17"/>
      <c r="K34" s="17"/>
      <c r="L34" s="17"/>
      <c r="M34" s="17"/>
      <c r="N34" s="17"/>
      <c r="O34" s="17"/>
      <c r="P34" s="50"/>
    </row>
    <row r="35" spans="1:16" ht="15" customHeight="1" x14ac:dyDescent="0.25">
      <c r="A35" s="7">
        <v>4</v>
      </c>
      <c r="B35" s="7">
        <v>1</v>
      </c>
      <c r="C35" s="7">
        <v>29</v>
      </c>
      <c r="D35" s="5" t="s">
        <v>218</v>
      </c>
      <c r="E35" s="8" t="s">
        <v>247</v>
      </c>
      <c r="F35" s="7" t="s">
        <v>91</v>
      </c>
      <c r="G35" s="17"/>
      <c r="H35" s="17"/>
      <c r="I35" s="17"/>
      <c r="J35" s="17"/>
      <c r="K35" s="17"/>
      <c r="L35" s="17"/>
      <c r="M35" s="17"/>
      <c r="N35" s="17"/>
      <c r="O35" s="17"/>
      <c r="P35" s="50"/>
    </row>
    <row r="36" spans="1:16" ht="15" customHeight="1" x14ac:dyDescent="0.25">
      <c r="A36" s="7">
        <v>4</v>
      </c>
      <c r="B36" s="7">
        <v>1</v>
      </c>
      <c r="C36" s="7">
        <v>30</v>
      </c>
      <c r="D36" s="5" t="s">
        <v>218</v>
      </c>
      <c r="E36" s="8" t="s">
        <v>248</v>
      </c>
      <c r="F36" s="7" t="s">
        <v>91</v>
      </c>
      <c r="G36" s="17"/>
      <c r="H36" s="17"/>
      <c r="I36" s="17"/>
      <c r="J36" s="17"/>
      <c r="K36" s="17"/>
      <c r="L36" s="17"/>
      <c r="M36" s="17"/>
      <c r="N36" s="17"/>
      <c r="O36" s="17"/>
      <c r="P36" s="50"/>
    </row>
    <row r="37" spans="1:16" ht="15" customHeight="1" x14ac:dyDescent="0.25">
      <c r="A37" s="7">
        <v>4</v>
      </c>
      <c r="B37" s="7">
        <v>1</v>
      </c>
      <c r="C37" s="7">
        <v>31</v>
      </c>
      <c r="D37" s="5" t="s">
        <v>218</v>
      </c>
      <c r="E37" s="8" t="s">
        <v>249</v>
      </c>
      <c r="F37" s="7" t="s">
        <v>91</v>
      </c>
      <c r="G37" s="17"/>
      <c r="H37" s="17"/>
      <c r="I37" s="17"/>
      <c r="J37" s="17"/>
      <c r="K37" s="17"/>
      <c r="L37" s="17"/>
      <c r="M37" s="17"/>
      <c r="N37" s="17"/>
      <c r="O37" s="17"/>
      <c r="P37" s="50"/>
    </row>
    <row r="38" spans="1:16" ht="15" customHeight="1" x14ac:dyDescent="0.25">
      <c r="A38" s="7">
        <v>4</v>
      </c>
      <c r="B38" s="7">
        <v>1</v>
      </c>
      <c r="C38" s="7">
        <v>32</v>
      </c>
      <c r="D38" s="5" t="s">
        <v>218</v>
      </c>
      <c r="E38" s="8" t="s">
        <v>250</v>
      </c>
      <c r="F38" s="7" t="s">
        <v>91</v>
      </c>
      <c r="G38" s="17"/>
      <c r="H38" s="17"/>
      <c r="I38" s="17"/>
      <c r="J38" s="17"/>
      <c r="K38" s="17"/>
      <c r="L38" s="17"/>
      <c r="M38" s="17"/>
      <c r="N38" s="17"/>
      <c r="O38" s="17"/>
      <c r="P38" s="50"/>
    </row>
    <row r="39" spans="1:16" ht="15" customHeight="1" x14ac:dyDescent="0.25">
      <c r="A39" s="7">
        <v>4</v>
      </c>
      <c r="B39" s="7">
        <v>1</v>
      </c>
      <c r="C39" s="7">
        <v>33</v>
      </c>
      <c r="D39" s="5" t="s">
        <v>218</v>
      </c>
      <c r="E39" s="8" t="s">
        <v>251</v>
      </c>
      <c r="F39" s="7" t="s">
        <v>91</v>
      </c>
      <c r="G39" s="17"/>
      <c r="H39" s="17"/>
      <c r="I39" s="17"/>
      <c r="J39" s="17"/>
      <c r="K39" s="17"/>
      <c r="L39" s="17"/>
      <c r="M39" s="17"/>
      <c r="N39" s="17"/>
      <c r="O39" s="17"/>
      <c r="P39" s="50"/>
    </row>
    <row r="40" spans="1:16" ht="15" customHeight="1" x14ac:dyDescent="0.25">
      <c r="A40" s="7">
        <v>4</v>
      </c>
      <c r="B40" s="7">
        <v>1</v>
      </c>
      <c r="C40" s="7">
        <v>34</v>
      </c>
      <c r="D40" s="5" t="s">
        <v>218</v>
      </c>
      <c r="E40" s="8" t="s">
        <v>252</v>
      </c>
      <c r="F40" s="7" t="s">
        <v>91</v>
      </c>
      <c r="G40" s="17"/>
      <c r="H40" s="17"/>
      <c r="I40" s="17"/>
      <c r="J40" s="17"/>
      <c r="K40" s="17"/>
      <c r="L40" s="17"/>
      <c r="M40" s="17"/>
      <c r="N40" s="17"/>
      <c r="O40" s="17"/>
      <c r="P40" s="50"/>
    </row>
    <row r="41" spans="1:16" ht="15" customHeight="1" x14ac:dyDescent="0.25">
      <c r="A41" s="7">
        <v>4</v>
      </c>
      <c r="B41" s="7">
        <v>1</v>
      </c>
      <c r="C41" s="7">
        <v>35</v>
      </c>
      <c r="D41" s="5" t="s">
        <v>218</v>
      </c>
      <c r="E41" s="8" t="s">
        <v>253</v>
      </c>
      <c r="F41" s="7" t="s">
        <v>91</v>
      </c>
      <c r="G41" s="17"/>
      <c r="H41" s="17"/>
      <c r="I41" s="17"/>
      <c r="J41" s="17"/>
      <c r="K41" s="17"/>
      <c r="L41" s="17"/>
      <c r="M41" s="17"/>
      <c r="N41" s="17"/>
      <c r="O41" s="17"/>
      <c r="P41" s="50"/>
    </row>
    <row r="42" spans="1:16" ht="15" customHeight="1" x14ac:dyDescent="0.25">
      <c r="A42" s="7">
        <v>4</v>
      </c>
      <c r="B42" s="7">
        <v>1</v>
      </c>
      <c r="C42" s="7">
        <v>36</v>
      </c>
      <c r="D42" s="5" t="s">
        <v>218</v>
      </c>
      <c r="E42" s="8" t="s">
        <v>254</v>
      </c>
      <c r="F42" s="7" t="s">
        <v>91</v>
      </c>
      <c r="G42" s="17"/>
      <c r="H42" s="17"/>
      <c r="I42" s="17"/>
      <c r="J42" s="17"/>
      <c r="K42" s="17"/>
      <c r="L42" s="17"/>
      <c r="M42" s="17"/>
      <c r="N42" s="17"/>
      <c r="O42" s="17"/>
      <c r="P42" s="50"/>
    </row>
    <row r="43" spans="1:16" ht="15" customHeight="1" x14ac:dyDescent="0.25">
      <c r="A43" s="7">
        <v>4</v>
      </c>
      <c r="B43" s="7">
        <v>1</v>
      </c>
      <c r="C43" s="7">
        <v>37</v>
      </c>
      <c r="D43" s="5" t="s">
        <v>218</v>
      </c>
      <c r="E43" s="8" t="s">
        <v>255</v>
      </c>
      <c r="F43" s="7" t="s">
        <v>91</v>
      </c>
      <c r="G43" s="17"/>
      <c r="H43" s="17"/>
      <c r="I43" s="17"/>
      <c r="J43" s="17"/>
      <c r="K43" s="17"/>
      <c r="L43" s="17"/>
      <c r="M43" s="17"/>
      <c r="N43" s="17"/>
      <c r="O43" s="17"/>
      <c r="P43" s="50"/>
    </row>
    <row r="44" spans="1:16" ht="15" customHeight="1" x14ac:dyDescent="0.25">
      <c r="A44" s="7">
        <v>4</v>
      </c>
      <c r="B44" s="7">
        <v>1</v>
      </c>
      <c r="C44" s="7">
        <v>38</v>
      </c>
      <c r="D44" s="5" t="s">
        <v>218</v>
      </c>
      <c r="E44" s="8" t="s">
        <v>256</v>
      </c>
      <c r="F44" s="7" t="s">
        <v>91</v>
      </c>
      <c r="G44" s="17"/>
      <c r="H44" s="17"/>
      <c r="I44" s="17"/>
      <c r="J44" s="17"/>
      <c r="K44" s="17"/>
      <c r="L44" s="17"/>
      <c r="M44" s="17"/>
      <c r="N44" s="17"/>
      <c r="O44" s="17"/>
      <c r="P44" s="50"/>
    </row>
    <row r="45" spans="1:16" ht="15" customHeight="1" x14ac:dyDescent="0.25">
      <c r="A45" s="7">
        <v>4</v>
      </c>
      <c r="B45" s="7">
        <v>1</v>
      </c>
      <c r="C45" s="7">
        <v>39</v>
      </c>
      <c r="D45" s="5" t="s">
        <v>218</v>
      </c>
      <c r="E45" s="8" t="s">
        <v>257</v>
      </c>
      <c r="F45" s="7" t="s">
        <v>91</v>
      </c>
      <c r="G45" s="17"/>
      <c r="H45" s="17"/>
      <c r="I45" s="17"/>
      <c r="J45" s="17"/>
      <c r="K45" s="17"/>
      <c r="L45" s="17"/>
      <c r="M45" s="17"/>
      <c r="N45" s="17"/>
      <c r="O45" s="17"/>
      <c r="P45" s="50"/>
    </row>
    <row r="46" spans="1:16" ht="15" customHeight="1" x14ac:dyDescent="0.25">
      <c r="A46" s="7">
        <v>4</v>
      </c>
      <c r="B46" s="7">
        <v>1</v>
      </c>
      <c r="C46" s="7">
        <v>40</v>
      </c>
      <c r="D46" s="5" t="s">
        <v>218</v>
      </c>
      <c r="E46" s="8" t="s">
        <v>258</v>
      </c>
      <c r="F46" s="7" t="s">
        <v>91</v>
      </c>
      <c r="G46" s="17"/>
      <c r="H46" s="17"/>
      <c r="I46" s="17"/>
      <c r="J46" s="17"/>
      <c r="K46" s="17"/>
      <c r="L46" s="17"/>
      <c r="M46" s="17"/>
      <c r="N46" s="17"/>
      <c r="O46" s="17"/>
      <c r="P46" s="50"/>
    </row>
    <row r="47" spans="1:16" ht="15" customHeight="1" x14ac:dyDescent="0.25">
      <c r="A47" s="7">
        <v>4</v>
      </c>
      <c r="B47" s="7">
        <v>1</v>
      </c>
      <c r="C47" s="7">
        <v>41</v>
      </c>
      <c r="D47" s="5" t="s">
        <v>218</v>
      </c>
      <c r="E47" s="8" t="s">
        <v>259</v>
      </c>
      <c r="F47" s="7" t="s">
        <v>91</v>
      </c>
      <c r="G47" s="17"/>
      <c r="H47" s="17"/>
      <c r="I47" s="17"/>
      <c r="J47" s="17"/>
      <c r="K47" s="17"/>
      <c r="L47" s="17"/>
      <c r="M47" s="17"/>
      <c r="N47" s="17"/>
      <c r="O47" s="17"/>
      <c r="P47" s="50"/>
    </row>
    <row r="48" spans="1:16" ht="15" customHeight="1" x14ac:dyDescent="0.25">
      <c r="A48" s="7">
        <v>4</v>
      </c>
      <c r="B48" s="7">
        <v>1</v>
      </c>
      <c r="C48" s="7">
        <v>42</v>
      </c>
      <c r="D48" s="5" t="s">
        <v>218</v>
      </c>
      <c r="E48" s="8" t="s">
        <v>260</v>
      </c>
      <c r="F48" s="7" t="s">
        <v>91</v>
      </c>
      <c r="G48" s="17"/>
      <c r="H48" s="17"/>
      <c r="I48" s="17"/>
      <c r="J48" s="17"/>
      <c r="K48" s="17"/>
      <c r="L48" s="17"/>
      <c r="M48" s="17"/>
      <c r="N48" s="17"/>
      <c r="O48" s="17"/>
      <c r="P48" s="50"/>
    </row>
    <row r="49" spans="1:16" ht="15" customHeight="1" x14ac:dyDescent="0.25">
      <c r="A49" s="7">
        <v>4</v>
      </c>
      <c r="B49" s="7">
        <v>1</v>
      </c>
      <c r="C49" s="7">
        <v>43</v>
      </c>
      <c r="D49" s="5" t="s">
        <v>218</v>
      </c>
      <c r="E49" s="8" t="s">
        <v>261</v>
      </c>
      <c r="F49" s="7" t="s">
        <v>91</v>
      </c>
      <c r="G49" s="17"/>
      <c r="H49" s="17"/>
      <c r="I49" s="17"/>
      <c r="J49" s="17"/>
      <c r="K49" s="17"/>
      <c r="L49" s="17"/>
      <c r="M49" s="17"/>
      <c r="N49" s="17"/>
      <c r="O49" s="17"/>
      <c r="P49" s="50"/>
    </row>
    <row r="50" spans="1:16" ht="15" customHeight="1" x14ac:dyDescent="0.25">
      <c r="A50" s="7">
        <v>4</v>
      </c>
      <c r="B50" s="7">
        <v>1</v>
      </c>
      <c r="C50" s="7">
        <v>44</v>
      </c>
      <c r="D50" s="5" t="s">
        <v>218</v>
      </c>
      <c r="E50" s="8" t="s">
        <v>262</v>
      </c>
      <c r="F50" s="7" t="s">
        <v>91</v>
      </c>
      <c r="G50" s="17"/>
      <c r="H50" s="17"/>
      <c r="I50" s="17"/>
      <c r="J50" s="17"/>
      <c r="K50" s="17"/>
      <c r="L50" s="17"/>
      <c r="M50" s="17"/>
      <c r="N50" s="17"/>
      <c r="O50" s="17"/>
      <c r="P50" s="50"/>
    </row>
    <row r="51" spans="1:16" ht="15" customHeight="1" x14ac:dyDescent="0.25">
      <c r="A51" s="7">
        <v>4</v>
      </c>
      <c r="B51" s="7">
        <v>1</v>
      </c>
      <c r="C51" s="7">
        <v>45</v>
      </c>
      <c r="D51" s="5" t="s">
        <v>218</v>
      </c>
      <c r="E51" s="8" t="s">
        <v>263</v>
      </c>
      <c r="F51" s="7" t="s">
        <v>91</v>
      </c>
      <c r="G51" s="17"/>
      <c r="H51" s="17"/>
      <c r="I51" s="17"/>
      <c r="J51" s="17"/>
      <c r="K51" s="17"/>
      <c r="L51" s="17"/>
      <c r="M51" s="17"/>
      <c r="N51" s="17"/>
      <c r="O51" s="17"/>
      <c r="P51" s="50"/>
    </row>
    <row r="52" spans="1:16" ht="15" customHeight="1" x14ac:dyDescent="0.25">
      <c r="A52" s="7">
        <v>4</v>
      </c>
      <c r="B52" s="7">
        <v>1</v>
      </c>
      <c r="C52" s="7">
        <v>46</v>
      </c>
      <c r="D52" s="5" t="s">
        <v>218</v>
      </c>
      <c r="E52" s="8" t="s">
        <v>264</v>
      </c>
      <c r="F52" s="7" t="s">
        <v>91</v>
      </c>
      <c r="G52" s="17"/>
      <c r="H52" s="17"/>
      <c r="I52" s="17"/>
      <c r="J52" s="17"/>
      <c r="K52" s="17"/>
      <c r="L52" s="17"/>
      <c r="M52" s="17"/>
      <c r="N52" s="17"/>
      <c r="O52" s="17"/>
      <c r="P52" s="50"/>
    </row>
    <row r="53" spans="1:16" ht="15" customHeight="1" x14ac:dyDescent="0.25">
      <c r="A53" s="7">
        <v>4</v>
      </c>
      <c r="B53" s="7">
        <v>1</v>
      </c>
      <c r="C53" s="7">
        <v>47</v>
      </c>
      <c r="D53" s="5" t="s">
        <v>218</v>
      </c>
      <c r="E53" s="8" t="s">
        <v>265</v>
      </c>
      <c r="F53" s="7" t="s">
        <v>91</v>
      </c>
      <c r="G53" s="17"/>
      <c r="H53" s="17"/>
      <c r="I53" s="17"/>
      <c r="J53" s="17"/>
      <c r="K53" s="17"/>
      <c r="L53" s="17"/>
      <c r="M53" s="17"/>
      <c r="N53" s="17"/>
      <c r="O53" s="17"/>
      <c r="P53" s="50"/>
    </row>
    <row r="54" spans="1:16" ht="15" customHeight="1" x14ac:dyDescent="0.25">
      <c r="A54" s="7">
        <v>4</v>
      </c>
      <c r="B54" s="7">
        <v>1</v>
      </c>
      <c r="C54" s="7">
        <v>48</v>
      </c>
      <c r="D54" s="5" t="s">
        <v>218</v>
      </c>
      <c r="E54" s="8" t="s">
        <v>266</v>
      </c>
      <c r="F54" s="7" t="s">
        <v>91</v>
      </c>
      <c r="G54" s="17"/>
      <c r="H54" s="17"/>
      <c r="I54" s="17"/>
      <c r="J54" s="17"/>
      <c r="K54" s="17"/>
      <c r="L54" s="17"/>
      <c r="M54" s="17"/>
      <c r="N54" s="17"/>
      <c r="O54" s="17"/>
      <c r="P54" s="50"/>
    </row>
    <row r="55" spans="1:16" ht="15" customHeight="1" x14ac:dyDescent="0.25">
      <c r="A55" s="7">
        <v>4</v>
      </c>
      <c r="B55" s="7">
        <v>1</v>
      </c>
      <c r="C55" s="7">
        <v>49</v>
      </c>
      <c r="D55" s="5" t="s">
        <v>218</v>
      </c>
      <c r="E55" s="8" t="s">
        <v>267</v>
      </c>
      <c r="F55" s="7" t="s">
        <v>217</v>
      </c>
      <c r="G55" s="17"/>
      <c r="H55" s="17"/>
      <c r="I55" s="17"/>
      <c r="J55" s="17"/>
      <c r="K55" s="17"/>
      <c r="L55" s="17"/>
      <c r="M55" s="17"/>
      <c r="N55" s="17"/>
      <c r="O55" s="17"/>
      <c r="P55" s="50"/>
    </row>
    <row r="56" spans="1:16" x14ac:dyDescent="0.25">
      <c r="P56" s="50"/>
    </row>
  </sheetData>
  <mergeCells count="16">
    <mergeCell ref="A1:O1"/>
    <mergeCell ref="N5:N6"/>
    <mergeCell ref="O5:O6"/>
    <mergeCell ref="A2:O2"/>
    <mergeCell ref="H5:H6"/>
    <mergeCell ref="I5:I6"/>
    <mergeCell ref="J5:J6"/>
    <mergeCell ref="K5:K6"/>
    <mergeCell ref="L5:L6"/>
    <mergeCell ref="M5:M6"/>
    <mergeCell ref="A3:A6"/>
    <mergeCell ref="B3:B6"/>
    <mergeCell ref="C3:C6"/>
    <mergeCell ref="D3:D6"/>
    <mergeCell ref="E3:E6"/>
    <mergeCell ref="G5:G6"/>
  </mergeCells>
  <pageMargins left="0.25" right="0.25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31EE-9E08-41BC-A17C-FD028F913EC1}">
  <dimension ref="A1:I27"/>
  <sheetViews>
    <sheetView workbookViewId="0">
      <selection sqref="A1:XFD1"/>
    </sheetView>
  </sheetViews>
  <sheetFormatPr defaultRowHeight="15" x14ac:dyDescent="0.25"/>
  <cols>
    <col min="1" max="1" width="11" bestFit="1" customWidth="1"/>
    <col min="4" max="4" width="46.5703125" style="16" bestFit="1" customWidth="1"/>
    <col min="5" max="5" width="16.140625" customWidth="1"/>
    <col min="7" max="7" width="39.42578125" bestFit="1" customWidth="1"/>
    <col min="8" max="8" width="11.42578125" bestFit="1" customWidth="1"/>
  </cols>
  <sheetData>
    <row r="1" spans="1:9" x14ac:dyDescent="0.25">
      <c r="A1" s="31" t="s">
        <v>278</v>
      </c>
      <c r="B1" s="28" t="s">
        <v>268</v>
      </c>
      <c r="C1" s="28" t="s">
        <v>269</v>
      </c>
      <c r="D1" s="29" t="s">
        <v>270</v>
      </c>
      <c r="E1" s="28" t="s">
        <v>271</v>
      </c>
      <c r="F1" s="42"/>
      <c r="G1" s="42"/>
      <c r="H1" s="42"/>
      <c r="I1" s="43"/>
    </row>
    <row r="2" spans="1:9" x14ac:dyDescent="0.25">
      <c r="A2" s="32"/>
      <c r="B2" s="40">
        <v>1</v>
      </c>
      <c r="C2" s="40" t="s">
        <v>4</v>
      </c>
      <c r="D2" s="41" t="s">
        <v>272</v>
      </c>
      <c r="E2" s="36">
        <f>SUM('Zadanie nr 1'!H7:L69)</f>
        <v>0</v>
      </c>
      <c r="F2" s="44"/>
      <c r="G2" s="41" t="s">
        <v>282</v>
      </c>
      <c r="H2" s="38">
        <f>H5-H4</f>
        <v>0</v>
      </c>
      <c r="I2" s="45"/>
    </row>
    <row r="3" spans="1:9" x14ac:dyDescent="0.25">
      <c r="A3" s="32"/>
      <c r="B3" s="40">
        <v>2</v>
      </c>
      <c r="C3" s="40" t="s">
        <v>5</v>
      </c>
      <c r="D3" s="41" t="s">
        <v>273</v>
      </c>
      <c r="E3" s="37">
        <f>SUM('Zadanie nr 1'!M7:M69)</f>
        <v>0</v>
      </c>
      <c r="F3" s="44"/>
      <c r="G3" s="48" t="s">
        <v>281</v>
      </c>
      <c r="H3" s="39" t="str">
        <f>IFERROR(H4/H2,"%")</f>
        <v>%</v>
      </c>
      <c r="I3" s="45"/>
    </row>
    <row r="4" spans="1:9" x14ac:dyDescent="0.25">
      <c r="A4" s="32"/>
      <c r="B4" s="40">
        <v>3</v>
      </c>
      <c r="C4" s="40" t="s">
        <v>6</v>
      </c>
      <c r="D4" s="41" t="s">
        <v>274</v>
      </c>
      <c r="E4" s="37">
        <f>SUM('Zadanie nr 1'!N7:N69)</f>
        <v>0</v>
      </c>
      <c r="F4" s="44"/>
      <c r="G4" s="49" t="s">
        <v>283</v>
      </c>
      <c r="H4" s="38">
        <f>E5</f>
        <v>0</v>
      </c>
      <c r="I4" s="45"/>
    </row>
    <row r="5" spans="1:9" x14ac:dyDescent="0.25">
      <c r="A5" s="32"/>
      <c r="B5" s="40">
        <v>4</v>
      </c>
      <c r="C5" s="40" t="s">
        <v>3</v>
      </c>
      <c r="D5" s="41" t="s">
        <v>280</v>
      </c>
      <c r="E5" s="37">
        <f>SUM('Zadanie nr 1'!G7:G69,'Zadanie nr 1'!O7:O69)</f>
        <v>0</v>
      </c>
      <c r="F5" s="44"/>
      <c r="G5" s="49" t="s">
        <v>284</v>
      </c>
      <c r="H5" s="38">
        <f>E6</f>
        <v>0</v>
      </c>
      <c r="I5" s="45"/>
    </row>
    <row r="6" spans="1:9" ht="15.75" thickBot="1" x14ac:dyDescent="0.3">
      <c r="A6" s="33"/>
      <c r="B6" s="70" t="s">
        <v>279</v>
      </c>
      <c r="C6" s="70"/>
      <c r="D6" s="70"/>
      <c r="E6" s="30">
        <f>SUM(E2:E5)</f>
        <v>0</v>
      </c>
      <c r="F6" s="46"/>
      <c r="G6" s="46"/>
      <c r="H6" s="46"/>
      <c r="I6" s="47"/>
    </row>
    <row r="7" spans="1:9" ht="15.75" thickBot="1" x14ac:dyDescent="0.3">
      <c r="B7" s="1"/>
      <c r="C7" s="1"/>
      <c r="D7" s="15"/>
      <c r="E7" s="1"/>
    </row>
    <row r="8" spans="1:9" x14ac:dyDescent="0.25">
      <c r="A8" s="31" t="s">
        <v>275</v>
      </c>
      <c r="B8" s="28" t="s">
        <v>268</v>
      </c>
      <c r="C8" s="28" t="s">
        <v>269</v>
      </c>
      <c r="D8" s="29" t="s">
        <v>270</v>
      </c>
      <c r="E8" s="28" t="s">
        <v>271</v>
      </c>
      <c r="F8" s="42"/>
      <c r="G8" s="42"/>
      <c r="H8" s="42"/>
      <c r="I8" s="43"/>
    </row>
    <row r="9" spans="1:9" x14ac:dyDescent="0.25">
      <c r="A9" s="34"/>
      <c r="B9" s="40">
        <v>1</v>
      </c>
      <c r="C9" s="40" t="s">
        <v>4</v>
      </c>
      <c r="D9" s="41" t="s">
        <v>272</v>
      </c>
      <c r="E9" s="36">
        <f>SUM('Zadanie nr 2'!H7:L55)</f>
        <v>0</v>
      </c>
      <c r="F9" s="44"/>
      <c r="G9" s="41" t="s">
        <v>282</v>
      </c>
      <c r="H9" s="38">
        <f>H12-H11</f>
        <v>0</v>
      </c>
      <c r="I9" s="45"/>
    </row>
    <row r="10" spans="1:9" x14ac:dyDescent="0.25">
      <c r="A10" s="34"/>
      <c r="B10" s="40">
        <v>2</v>
      </c>
      <c r="C10" s="40" t="s">
        <v>5</v>
      </c>
      <c r="D10" s="41" t="s">
        <v>273</v>
      </c>
      <c r="E10" s="37">
        <f>SUM('Zadanie nr 2'!M7:M55)</f>
        <v>0</v>
      </c>
      <c r="F10" s="44"/>
      <c r="G10" s="48" t="s">
        <v>281</v>
      </c>
      <c r="H10" s="39" t="str">
        <f>IFERROR(H11/H9,"%")</f>
        <v>%</v>
      </c>
      <c r="I10" s="45"/>
    </row>
    <row r="11" spans="1:9" x14ac:dyDescent="0.25">
      <c r="A11" s="34"/>
      <c r="B11" s="40">
        <v>3</v>
      </c>
      <c r="C11" s="40" t="s">
        <v>6</v>
      </c>
      <c r="D11" s="41" t="s">
        <v>274</v>
      </c>
      <c r="E11" s="37">
        <f>SUM('Zadanie nr 2'!N7:N55)</f>
        <v>0</v>
      </c>
      <c r="F11" s="44"/>
      <c r="G11" s="49" t="s">
        <v>283</v>
      </c>
      <c r="H11" s="38">
        <f>E12</f>
        <v>0</v>
      </c>
      <c r="I11" s="45"/>
    </row>
    <row r="12" spans="1:9" x14ac:dyDescent="0.25">
      <c r="A12" s="34"/>
      <c r="B12" s="40">
        <v>4</v>
      </c>
      <c r="C12" s="40" t="s">
        <v>3</v>
      </c>
      <c r="D12" s="41" t="s">
        <v>280</v>
      </c>
      <c r="E12" s="37">
        <f>SUM('Zadanie nr 2'!G7:G55,'Zadanie nr 2'!O7:O55)</f>
        <v>0</v>
      </c>
      <c r="F12" s="44"/>
      <c r="G12" s="49" t="s">
        <v>284</v>
      </c>
      <c r="H12" s="38">
        <f>E13</f>
        <v>0</v>
      </c>
      <c r="I12" s="45"/>
    </row>
    <row r="13" spans="1:9" ht="15.75" thickBot="1" x14ac:dyDescent="0.3">
      <c r="A13" s="35"/>
      <c r="B13" s="70" t="s">
        <v>279</v>
      </c>
      <c r="C13" s="70"/>
      <c r="D13" s="70"/>
      <c r="E13" s="30">
        <f>SUM(E9:E12)</f>
        <v>0</v>
      </c>
      <c r="F13" s="46"/>
      <c r="G13" s="46"/>
      <c r="H13" s="46"/>
      <c r="I13" s="47"/>
    </row>
    <row r="14" spans="1:9" ht="15.75" thickBot="1" x14ac:dyDescent="0.3">
      <c r="A14" s="21"/>
    </row>
    <row r="15" spans="1:9" x14ac:dyDescent="0.25">
      <c r="A15" s="31" t="s">
        <v>276</v>
      </c>
      <c r="B15" s="28" t="s">
        <v>268</v>
      </c>
      <c r="C15" s="28" t="s">
        <v>269</v>
      </c>
      <c r="D15" s="29" t="s">
        <v>270</v>
      </c>
      <c r="E15" s="28" t="s">
        <v>271</v>
      </c>
      <c r="F15" s="42"/>
      <c r="G15" s="42"/>
      <c r="H15" s="42"/>
      <c r="I15" s="43"/>
    </row>
    <row r="16" spans="1:9" x14ac:dyDescent="0.25">
      <c r="A16" s="34"/>
      <c r="B16" s="40">
        <v>1</v>
      </c>
      <c r="C16" s="40" t="s">
        <v>4</v>
      </c>
      <c r="D16" s="41" t="s">
        <v>272</v>
      </c>
      <c r="E16" s="36">
        <f>SUM('Zadanie nr 3'!H7:L76)</f>
        <v>0</v>
      </c>
      <c r="F16" s="44"/>
      <c r="G16" s="41" t="s">
        <v>282</v>
      </c>
      <c r="H16" s="38">
        <f>H19-H18</f>
        <v>0</v>
      </c>
      <c r="I16" s="45"/>
    </row>
    <row r="17" spans="1:9" x14ac:dyDescent="0.25">
      <c r="A17" s="34"/>
      <c r="B17" s="40">
        <v>2</v>
      </c>
      <c r="C17" s="40" t="s">
        <v>5</v>
      </c>
      <c r="D17" s="41" t="s">
        <v>273</v>
      </c>
      <c r="E17" s="37">
        <f>SUM('Zadanie nr 3'!M7:M76)</f>
        <v>0</v>
      </c>
      <c r="F17" s="44"/>
      <c r="G17" s="48" t="s">
        <v>281</v>
      </c>
      <c r="H17" s="39" t="str">
        <f>IFERROR(H18/H16,"%")</f>
        <v>%</v>
      </c>
      <c r="I17" s="45"/>
    </row>
    <row r="18" spans="1:9" x14ac:dyDescent="0.25">
      <c r="A18" s="34"/>
      <c r="B18" s="40">
        <v>3</v>
      </c>
      <c r="C18" s="40" t="s">
        <v>6</v>
      </c>
      <c r="D18" s="41" t="s">
        <v>274</v>
      </c>
      <c r="E18" s="37">
        <f>SUM('Zadanie nr 3'!N7:N76)</f>
        <v>0</v>
      </c>
      <c r="F18" s="44"/>
      <c r="G18" s="49" t="s">
        <v>283</v>
      </c>
      <c r="H18" s="38">
        <f>E19</f>
        <v>0</v>
      </c>
      <c r="I18" s="45"/>
    </row>
    <row r="19" spans="1:9" x14ac:dyDescent="0.25">
      <c r="A19" s="34"/>
      <c r="B19" s="40">
        <v>4</v>
      </c>
      <c r="C19" s="40" t="s">
        <v>3</v>
      </c>
      <c r="D19" s="41" t="s">
        <v>280</v>
      </c>
      <c r="E19" s="37">
        <f>SUM('Zadanie nr 3'!G7:G76,'Zadanie nr 3'!O7:O76)</f>
        <v>0</v>
      </c>
      <c r="F19" s="44"/>
      <c r="G19" s="49" t="s">
        <v>284</v>
      </c>
      <c r="H19" s="38">
        <f>E20</f>
        <v>0</v>
      </c>
      <c r="I19" s="45"/>
    </row>
    <row r="20" spans="1:9" ht="15.75" thickBot="1" x14ac:dyDescent="0.3">
      <c r="A20" s="35"/>
      <c r="B20" s="70" t="s">
        <v>279</v>
      </c>
      <c r="C20" s="70"/>
      <c r="D20" s="70"/>
      <c r="E20" s="30">
        <f>SUM(E16:E19)</f>
        <v>0</v>
      </c>
      <c r="F20" s="46"/>
      <c r="G20" s="46"/>
      <c r="H20" s="46"/>
      <c r="I20" s="47"/>
    </row>
    <row r="21" spans="1:9" ht="15.75" thickBot="1" x14ac:dyDescent="0.3">
      <c r="A21" s="21"/>
    </row>
    <row r="22" spans="1:9" x14ac:dyDescent="0.25">
      <c r="A22" s="31" t="s">
        <v>277</v>
      </c>
      <c r="B22" s="28" t="s">
        <v>268</v>
      </c>
      <c r="C22" s="28" t="s">
        <v>269</v>
      </c>
      <c r="D22" s="29" t="s">
        <v>270</v>
      </c>
      <c r="E22" s="28" t="s">
        <v>271</v>
      </c>
      <c r="F22" s="42"/>
      <c r="G22" s="42"/>
      <c r="H22" s="42"/>
      <c r="I22" s="43"/>
    </row>
    <row r="23" spans="1:9" x14ac:dyDescent="0.25">
      <c r="A23" s="32"/>
      <c r="B23" s="40">
        <v>1</v>
      </c>
      <c r="C23" s="40" t="s">
        <v>4</v>
      </c>
      <c r="D23" s="41" t="s">
        <v>272</v>
      </c>
      <c r="E23" s="36">
        <f>SUM('Zadanie nr 4'!H7:L55)</f>
        <v>0</v>
      </c>
      <c r="F23" s="44"/>
      <c r="G23" s="41" t="s">
        <v>282</v>
      </c>
      <c r="H23" s="38">
        <f>H26-H25</f>
        <v>0</v>
      </c>
      <c r="I23" s="45"/>
    </row>
    <row r="24" spans="1:9" x14ac:dyDescent="0.25">
      <c r="A24" s="32"/>
      <c r="B24" s="40">
        <v>2</v>
      </c>
      <c r="C24" s="40" t="s">
        <v>5</v>
      </c>
      <c r="D24" s="41" t="s">
        <v>273</v>
      </c>
      <c r="E24" s="37">
        <f>SUM('Zadanie nr 4'!M7:M55)</f>
        <v>0</v>
      </c>
      <c r="F24" s="44"/>
      <c r="G24" s="48" t="s">
        <v>281</v>
      </c>
      <c r="H24" s="39" t="str">
        <f>IFERROR(H25/H23,"%")</f>
        <v>%</v>
      </c>
      <c r="I24" s="45"/>
    </row>
    <row r="25" spans="1:9" x14ac:dyDescent="0.25">
      <c r="A25" s="32"/>
      <c r="B25" s="40">
        <v>3</v>
      </c>
      <c r="C25" s="40" t="s">
        <v>6</v>
      </c>
      <c r="D25" s="41" t="s">
        <v>274</v>
      </c>
      <c r="E25" s="37">
        <f>SUM('Zadanie nr 4'!N7:N55)</f>
        <v>0</v>
      </c>
      <c r="F25" s="44"/>
      <c r="G25" s="49" t="s">
        <v>283</v>
      </c>
      <c r="H25" s="38">
        <f>E26</f>
        <v>0</v>
      </c>
      <c r="I25" s="45"/>
    </row>
    <row r="26" spans="1:9" x14ac:dyDescent="0.25">
      <c r="A26" s="32"/>
      <c r="B26" s="40">
        <v>4</v>
      </c>
      <c r="C26" s="40" t="s">
        <v>3</v>
      </c>
      <c r="D26" s="41" t="s">
        <v>280</v>
      </c>
      <c r="E26" s="37">
        <f>SUM('Zadanie nr 4'!G7:G55,'Zadanie nr 4'!O7:O55)</f>
        <v>0</v>
      </c>
      <c r="F26" s="44"/>
      <c r="G26" s="49" t="s">
        <v>284</v>
      </c>
      <c r="H26" s="38">
        <f>E27</f>
        <v>0</v>
      </c>
      <c r="I26" s="45"/>
    </row>
    <row r="27" spans="1:9" ht="15.75" thickBot="1" x14ac:dyDescent="0.3">
      <c r="A27" s="33"/>
      <c r="B27" s="70" t="s">
        <v>279</v>
      </c>
      <c r="C27" s="70"/>
      <c r="D27" s="70"/>
      <c r="E27" s="30">
        <f>SUM(E23:E26)</f>
        <v>0</v>
      </c>
      <c r="F27" s="46"/>
      <c r="G27" s="46"/>
      <c r="H27" s="46"/>
      <c r="I27" s="47"/>
    </row>
  </sheetData>
  <mergeCells count="4">
    <mergeCell ref="B6:D6"/>
    <mergeCell ref="B13:D13"/>
    <mergeCell ref="B20:D20"/>
    <mergeCell ref="B27:D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495E27-BE64-495C-816E-6B0EA7FCD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C47FDA-2EB4-440E-A7A8-EEA55C70761D}">
  <ds:schemaRefs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16FAD88-516E-4628-9A9C-A0919D57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Zadanie nr 1</vt:lpstr>
      <vt:lpstr>Zadanie nr 2</vt:lpstr>
      <vt:lpstr>Zadanie nr 3</vt:lpstr>
      <vt:lpstr>Zadanie nr 4</vt:lpstr>
      <vt:lpstr>Nie wypełniać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Wochna Mariusz EOP</dc:creator>
  <cp:lastModifiedBy>Płusa Paweł (EOP)</cp:lastModifiedBy>
  <cp:lastPrinted>2026-05-08T12:15:49Z</cp:lastPrinted>
  <dcterms:created xsi:type="dcterms:W3CDTF">2026-03-12T10:39:54Z</dcterms:created>
  <dcterms:modified xsi:type="dcterms:W3CDTF">2026-05-08T12:16:00Z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2026-03-12T12:18:18Z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bcd0b0af-e609-4afd-9a05-b14d68496d2f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